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4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2024'!$C:$C,'ТПОМС 2024'!$1:$12</definedName>
    <definedName name="_xlnm.Print_Area" localSheetId="0">'ТПОМС 2024'!$A$1:$CE$122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5621"/>
</workbook>
</file>

<file path=xl/calcChain.xml><?xml version="1.0" encoding="utf-8"?>
<calcChain xmlns="http://schemas.openxmlformats.org/spreadsheetml/2006/main">
  <c r="BF121" i="1" l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BF119" i="1" l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BF120" i="1" l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BS14" i="1" l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7" i="1"/>
  <c r="BS38" i="1"/>
  <c r="BS39" i="1"/>
  <c r="BS40" i="1"/>
  <c r="BS41" i="1"/>
  <c r="BS42" i="1"/>
  <c r="BS43" i="1"/>
  <c r="BS44" i="1"/>
  <c r="BS45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0" i="1"/>
  <c r="BS61" i="1"/>
  <c r="BS62" i="1"/>
  <c r="BS63" i="1"/>
  <c r="BS64" i="1"/>
  <c r="BS65" i="1"/>
  <c r="BS66" i="1"/>
  <c r="BS67" i="1"/>
  <c r="BS68" i="1"/>
  <c r="BS69" i="1"/>
  <c r="BS70" i="1"/>
  <c r="BS71" i="1"/>
  <c r="BS72" i="1"/>
  <c r="BS73" i="1"/>
  <c r="BS74" i="1"/>
  <c r="BS75" i="1"/>
  <c r="BS76" i="1"/>
  <c r="BS77" i="1"/>
  <c r="BS78" i="1"/>
  <c r="BS79" i="1"/>
  <c r="BS80" i="1"/>
  <c r="BS81" i="1"/>
  <c r="BS8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S98" i="1"/>
  <c r="BS99" i="1"/>
  <c r="BS100" i="1"/>
  <c r="BS101" i="1"/>
  <c r="BS102" i="1"/>
  <c r="BS103" i="1"/>
  <c r="BS104" i="1"/>
  <c r="BS105" i="1"/>
  <c r="BS106" i="1"/>
  <c r="BS107" i="1"/>
  <c r="BS108" i="1"/>
  <c r="BS109" i="1"/>
  <c r="BS110" i="1"/>
  <c r="BS111" i="1"/>
  <c r="BS112" i="1"/>
  <c r="BS113" i="1"/>
  <c r="BS114" i="1"/>
  <c r="BS115" i="1"/>
  <c r="BS116" i="1"/>
  <c r="BS117" i="1"/>
  <c r="BS120" i="1"/>
  <c r="BS13" i="1"/>
  <c r="BF117" i="1" l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F109" i="1" l="1"/>
  <c r="BF13" i="1"/>
  <c r="CC14" i="1"/>
  <c r="CC15" i="1"/>
  <c r="CC16" i="1"/>
  <c r="CC17" i="1"/>
  <c r="CC18" i="1"/>
  <c r="CC19" i="1"/>
  <c r="CC20" i="1"/>
  <c r="CC21" i="1"/>
  <c r="CC22" i="1"/>
  <c r="CC23" i="1"/>
  <c r="CC24" i="1"/>
  <c r="CC25" i="1"/>
  <c r="CC26" i="1"/>
  <c r="CC27" i="1"/>
  <c r="CC28" i="1"/>
  <c r="CC29" i="1"/>
  <c r="CC30" i="1"/>
  <c r="CC31" i="1"/>
  <c r="CC32" i="1"/>
  <c r="CC33" i="1"/>
  <c r="CC34" i="1"/>
  <c r="CC35" i="1"/>
  <c r="CC36" i="1"/>
  <c r="CC37" i="1"/>
  <c r="CC38" i="1"/>
  <c r="CC39" i="1"/>
  <c r="CC40" i="1"/>
  <c r="CC41" i="1"/>
  <c r="CC42" i="1"/>
  <c r="CC43" i="1"/>
  <c r="CC44" i="1"/>
  <c r="CC45" i="1"/>
  <c r="CC46" i="1"/>
  <c r="CC47" i="1"/>
  <c r="CC48" i="1"/>
  <c r="CC49" i="1"/>
  <c r="CC50" i="1"/>
  <c r="CC51" i="1"/>
  <c r="CC52" i="1"/>
  <c r="CC53" i="1"/>
  <c r="CC54" i="1"/>
  <c r="CC55" i="1"/>
  <c r="CC56" i="1"/>
  <c r="CC57" i="1"/>
  <c r="CC58" i="1"/>
  <c r="CC59" i="1"/>
  <c r="CC60" i="1"/>
  <c r="CC61" i="1"/>
  <c r="CC62" i="1"/>
  <c r="CC63" i="1"/>
  <c r="CC64" i="1"/>
  <c r="CC65" i="1"/>
  <c r="CC66" i="1"/>
  <c r="CC67" i="1"/>
  <c r="CC68" i="1"/>
  <c r="CC69" i="1"/>
  <c r="CC70" i="1"/>
  <c r="CC71" i="1"/>
  <c r="CC72" i="1"/>
  <c r="CC73" i="1"/>
  <c r="CC74" i="1"/>
  <c r="CC75" i="1"/>
  <c r="CC76" i="1"/>
  <c r="CC77" i="1"/>
  <c r="CC78" i="1"/>
  <c r="CC79" i="1"/>
  <c r="CC80" i="1"/>
  <c r="CC81" i="1"/>
  <c r="CC82" i="1"/>
  <c r="CC83" i="1"/>
  <c r="CC84" i="1"/>
  <c r="CC85" i="1"/>
  <c r="CC86" i="1"/>
  <c r="CC87" i="1"/>
  <c r="CC88" i="1"/>
  <c r="CC89" i="1"/>
  <c r="CC90" i="1"/>
  <c r="CC91" i="1"/>
  <c r="CC92" i="1"/>
  <c r="CC93" i="1"/>
  <c r="CC94" i="1"/>
  <c r="CC95" i="1"/>
  <c r="CC96" i="1"/>
  <c r="CC97" i="1"/>
  <c r="CC98" i="1"/>
  <c r="CC99" i="1"/>
  <c r="CC100" i="1"/>
  <c r="CC101" i="1"/>
  <c r="CC102" i="1"/>
  <c r="CC103" i="1"/>
  <c r="CC104" i="1"/>
  <c r="CC105" i="1"/>
  <c r="CC106" i="1"/>
  <c r="CC107" i="1"/>
  <c r="CC108" i="1"/>
  <c r="CC109" i="1"/>
  <c r="CC110" i="1"/>
  <c r="CC111" i="1"/>
  <c r="CC112" i="1"/>
  <c r="CC113" i="1"/>
  <c r="CC114" i="1"/>
  <c r="CC115" i="1"/>
  <c r="CC116" i="1"/>
  <c r="CC120" i="1"/>
  <c r="CC13" i="1"/>
  <c r="BF14" i="1" l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T14" i="1"/>
  <c r="BU14" i="1"/>
  <c r="BV14" i="1"/>
  <c r="BW14" i="1"/>
  <c r="BX14" i="1"/>
  <c r="BY14" i="1"/>
  <c r="BZ14" i="1"/>
  <c r="CA14" i="1"/>
  <c r="CB14" i="1"/>
  <c r="CD14" i="1"/>
  <c r="CE14" i="1"/>
  <c r="CF14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T15" i="1"/>
  <c r="BU15" i="1"/>
  <c r="BV15" i="1"/>
  <c r="BW15" i="1"/>
  <c r="BX15" i="1"/>
  <c r="BY15" i="1"/>
  <c r="BZ15" i="1"/>
  <c r="CA15" i="1"/>
  <c r="CB15" i="1"/>
  <c r="CD15" i="1"/>
  <c r="CE15" i="1"/>
  <c r="CF15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T16" i="1"/>
  <c r="BU16" i="1"/>
  <c r="BV16" i="1"/>
  <c r="BW16" i="1"/>
  <c r="BX16" i="1"/>
  <c r="BY16" i="1"/>
  <c r="BZ16" i="1"/>
  <c r="CA16" i="1"/>
  <c r="CB16" i="1"/>
  <c r="CD16" i="1"/>
  <c r="CE16" i="1"/>
  <c r="CF16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T17" i="1"/>
  <c r="BU17" i="1"/>
  <c r="BV17" i="1"/>
  <c r="BW17" i="1"/>
  <c r="BX17" i="1"/>
  <c r="BY17" i="1"/>
  <c r="BZ17" i="1"/>
  <c r="CA17" i="1"/>
  <c r="CB17" i="1"/>
  <c r="CD17" i="1"/>
  <c r="CE17" i="1"/>
  <c r="CF17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T18" i="1"/>
  <c r="BU18" i="1"/>
  <c r="BV18" i="1"/>
  <c r="BW18" i="1"/>
  <c r="BX18" i="1"/>
  <c r="BY18" i="1"/>
  <c r="BZ18" i="1"/>
  <c r="CA18" i="1"/>
  <c r="CB18" i="1"/>
  <c r="CD18" i="1"/>
  <c r="CE18" i="1"/>
  <c r="CF18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T19" i="1"/>
  <c r="BU19" i="1"/>
  <c r="BV19" i="1"/>
  <c r="BW19" i="1"/>
  <c r="BX19" i="1"/>
  <c r="BY19" i="1"/>
  <c r="BZ19" i="1"/>
  <c r="CA19" i="1"/>
  <c r="CB19" i="1"/>
  <c r="CD19" i="1"/>
  <c r="CE19" i="1"/>
  <c r="CF19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T20" i="1"/>
  <c r="BU20" i="1"/>
  <c r="BV20" i="1"/>
  <c r="BW20" i="1"/>
  <c r="BX20" i="1"/>
  <c r="BY20" i="1"/>
  <c r="BZ20" i="1"/>
  <c r="CA20" i="1"/>
  <c r="CB20" i="1"/>
  <c r="CD20" i="1"/>
  <c r="CE20" i="1"/>
  <c r="CF20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T21" i="1"/>
  <c r="BU21" i="1"/>
  <c r="BV21" i="1"/>
  <c r="BW21" i="1"/>
  <c r="BX21" i="1"/>
  <c r="BY21" i="1"/>
  <c r="BZ21" i="1"/>
  <c r="CA21" i="1"/>
  <c r="CB21" i="1"/>
  <c r="CD21" i="1"/>
  <c r="CE21" i="1"/>
  <c r="CF21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T22" i="1"/>
  <c r="BU22" i="1"/>
  <c r="BV22" i="1"/>
  <c r="BW22" i="1"/>
  <c r="BX22" i="1"/>
  <c r="BY22" i="1"/>
  <c r="BZ22" i="1"/>
  <c r="CA22" i="1"/>
  <c r="CB22" i="1"/>
  <c r="CD22" i="1"/>
  <c r="CE22" i="1"/>
  <c r="CF22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T23" i="1"/>
  <c r="BU23" i="1"/>
  <c r="BV23" i="1"/>
  <c r="BW23" i="1"/>
  <c r="BX23" i="1"/>
  <c r="BY23" i="1"/>
  <c r="BZ23" i="1"/>
  <c r="CA23" i="1"/>
  <c r="CB23" i="1"/>
  <c r="CD23" i="1"/>
  <c r="CE23" i="1"/>
  <c r="CF23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T24" i="1"/>
  <c r="BU24" i="1"/>
  <c r="BV24" i="1"/>
  <c r="BW24" i="1"/>
  <c r="BX24" i="1"/>
  <c r="BY24" i="1"/>
  <c r="BZ24" i="1"/>
  <c r="CA24" i="1"/>
  <c r="CB24" i="1"/>
  <c r="CD24" i="1"/>
  <c r="CE24" i="1"/>
  <c r="CF24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T25" i="1"/>
  <c r="BU25" i="1"/>
  <c r="BV25" i="1"/>
  <c r="BW25" i="1"/>
  <c r="BX25" i="1"/>
  <c r="BY25" i="1"/>
  <c r="BZ25" i="1"/>
  <c r="CA25" i="1"/>
  <c r="CB25" i="1"/>
  <c r="CD25" i="1"/>
  <c r="CE25" i="1"/>
  <c r="CF25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T26" i="1"/>
  <c r="BU26" i="1"/>
  <c r="BV26" i="1"/>
  <c r="BW26" i="1"/>
  <c r="BX26" i="1"/>
  <c r="BY26" i="1"/>
  <c r="BZ26" i="1"/>
  <c r="CA26" i="1"/>
  <c r="CB26" i="1"/>
  <c r="CD26" i="1"/>
  <c r="CE26" i="1"/>
  <c r="CF26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T27" i="1"/>
  <c r="BU27" i="1"/>
  <c r="BV27" i="1"/>
  <c r="BW27" i="1"/>
  <c r="BX27" i="1"/>
  <c r="BY27" i="1"/>
  <c r="BZ27" i="1"/>
  <c r="CA27" i="1"/>
  <c r="CB27" i="1"/>
  <c r="CD27" i="1"/>
  <c r="CE27" i="1"/>
  <c r="CF27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T28" i="1"/>
  <c r="BU28" i="1"/>
  <c r="BV28" i="1"/>
  <c r="BW28" i="1"/>
  <c r="BX28" i="1"/>
  <c r="BY28" i="1"/>
  <c r="BZ28" i="1"/>
  <c r="CA28" i="1"/>
  <c r="CB28" i="1"/>
  <c r="CD28" i="1"/>
  <c r="CE28" i="1"/>
  <c r="CF28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T29" i="1"/>
  <c r="BU29" i="1"/>
  <c r="BV29" i="1"/>
  <c r="BW29" i="1"/>
  <c r="BX29" i="1"/>
  <c r="BY29" i="1"/>
  <c r="BZ29" i="1"/>
  <c r="CA29" i="1"/>
  <c r="CB29" i="1"/>
  <c r="CD29" i="1"/>
  <c r="CE29" i="1"/>
  <c r="CF29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T30" i="1"/>
  <c r="BU30" i="1"/>
  <c r="BV30" i="1"/>
  <c r="BW30" i="1"/>
  <c r="BX30" i="1"/>
  <c r="BY30" i="1"/>
  <c r="BZ30" i="1"/>
  <c r="CA30" i="1"/>
  <c r="CB30" i="1"/>
  <c r="CD30" i="1"/>
  <c r="CE30" i="1"/>
  <c r="CF30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T31" i="1"/>
  <c r="BU31" i="1"/>
  <c r="BV31" i="1"/>
  <c r="BW31" i="1"/>
  <c r="BX31" i="1"/>
  <c r="BY31" i="1"/>
  <c r="BZ31" i="1"/>
  <c r="CA31" i="1"/>
  <c r="CB31" i="1"/>
  <c r="CD31" i="1"/>
  <c r="CE31" i="1"/>
  <c r="CF31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T32" i="1"/>
  <c r="BU32" i="1"/>
  <c r="BV32" i="1"/>
  <c r="BW32" i="1"/>
  <c r="BX32" i="1"/>
  <c r="BY32" i="1"/>
  <c r="BZ32" i="1"/>
  <c r="CA32" i="1"/>
  <c r="CB32" i="1"/>
  <c r="CD32" i="1"/>
  <c r="CE32" i="1"/>
  <c r="CF32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T33" i="1"/>
  <c r="BU33" i="1"/>
  <c r="BV33" i="1"/>
  <c r="BW33" i="1"/>
  <c r="BX33" i="1"/>
  <c r="BY33" i="1"/>
  <c r="BZ33" i="1"/>
  <c r="CA33" i="1"/>
  <c r="CB33" i="1"/>
  <c r="CD33" i="1"/>
  <c r="CE33" i="1"/>
  <c r="CF33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T34" i="1"/>
  <c r="BU34" i="1"/>
  <c r="BV34" i="1"/>
  <c r="BW34" i="1"/>
  <c r="BX34" i="1"/>
  <c r="BY34" i="1"/>
  <c r="BZ34" i="1"/>
  <c r="CA34" i="1"/>
  <c r="CB34" i="1"/>
  <c r="CD34" i="1"/>
  <c r="CE34" i="1"/>
  <c r="CF34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T35" i="1"/>
  <c r="BU35" i="1"/>
  <c r="BV35" i="1"/>
  <c r="BW35" i="1"/>
  <c r="BX35" i="1"/>
  <c r="BY35" i="1"/>
  <c r="BZ35" i="1"/>
  <c r="CA35" i="1"/>
  <c r="CB35" i="1"/>
  <c r="CD35" i="1"/>
  <c r="CE35" i="1"/>
  <c r="CF35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T36" i="1"/>
  <c r="BU36" i="1"/>
  <c r="BV36" i="1"/>
  <c r="BW36" i="1"/>
  <c r="BX36" i="1"/>
  <c r="BY36" i="1"/>
  <c r="BZ36" i="1"/>
  <c r="CA36" i="1"/>
  <c r="CB36" i="1"/>
  <c r="CD36" i="1"/>
  <c r="CE36" i="1"/>
  <c r="CF36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T37" i="1"/>
  <c r="BU37" i="1"/>
  <c r="BV37" i="1"/>
  <c r="BW37" i="1"/>
  <c r="BX37" i="1"/>
  <c r="BY37" i="1"/>
  <c r="BZ37" i="1"/>
  <c r="CA37" i="1"/>
  <c r="CB37" i="1"/>
  <c r="CD37" i="1"/>
  <c r="CE37" i="1"/>
  <c r="CF37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T38" i="1"/>
  <c r="BU38" i="1"/>
  <c r="BV38" i="1"/>
  <c r="BW38" i="1"/>
  <c r="BX38" i="1"/>
  <c r="BY38" i="1"/>
  <c r="BZ38" i="1"/>
  <c r="CA38" i="1"/>
  <c r="CB38" i="1"/>
  <c r="CD38" i="1"/>
  <c r="CE38" i="1"/>
  <c r="CF38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T39" i="1"/>
  <c r="BU39" i="1"/>
  <c r="BV39" i="1"/>
  <c r="BW39" i="1"/>
  <c r="BX39" i="1"/>
  <c r="BY39" i="1"/>
  <c r="BZ39" i="1"/>
  <c r="CA39" i="1"/>
  <c r="CB39" i="1"/>
  <c r="CD39" i="1"/>
  <c r="CE39" i="1"/>
  <c r="CF39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T40" i="1"/>
  <c r="BU40" i="1"/>
  <c r="BV40" i="1"/>
  <c r="BW40" i="1"/>
  <c r="BX40" i="1"/>
  <c r="BY40" i="1"/>
  <c r="BZ40" i="1"/>
  <c r="CA40" i="1"/>
  <c r="CB40" i="1"/>
  <c r="CD40" i="1"/>
  <c r="CE40" i="1"/>
  <c r="CF40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T41" i="1"/>
  <c r="BU41" i="1"/>
  <c r="BV41" i="1"/>
  <c r="BW41" i="1"/>
  <c r="BX41" i="1"/>
  <c r="BY41" i="1"/>
  <c r="BZ41" i="1"/>
  <c r="CA41" i="1"/>
  <c r="CB41" i="1"/>
  <c r="CD41" i="1"/>
  <c r="CE41" i="1"/>
  <c r="CF41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T42" i="1"/>
  <c r="BU42" i="1"/>
  <c r="BV42" i="1"/>
  <c r="BW42" i="1"/>
  <c r="BX42" i="1"/>
  <c r="BY42" i="1"/>
  <c r="BZ42" i="1"/>
  <c r="CA42" i="1"/>
  <c r="CB42" i="1"/>
  <c r="CD42" i="1"/>
  <c r="CE42" i="1"/>
  <c r="CF42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T43" i="1"/>
  <c r="BU43" i="1"/>
  <c r="BV43" i="1"/>
  <c r="BW43" i="1"/>
  <c r="BX43" i="1"/>
  <c r="BY43" i="1"/>
  <c r="BZ43" i="1"/>
  <c r="CA43" i="1"/>
  <c r="CB43" i="1"/>
  <c r="CD43" i="1"/>
  <c r="CE43" i="1"/>
  <c r="CF43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T44" i="1"/>
  <c r="BU44" i="1"/>
  <c r="BV44" i="1"/>
  <c r="BW44" i="1"/>
  <c r="BX44" i="1"/>
  <c r="BY44" i="1"/>
  <c r="BZ44" i="1"/>
  <c r="CA44" i="1"/>
  <c r="CB44" i="1"/>
  <c r="CD44" i="1"/>
  <c r="CE44" i="1"/>
  <c r="CF44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T45" i="1"/>
  <c r="BU45" i="1"/>
  <c r="BV45" i="1"/>
  <c r="BW45" i="1"/>
  <c r="BX45" i="1"/>
  <c r="BY45" i="1"/>
  <c r="BZ45" i="1"/>
  <c r="CA45" i="1"/>
  <c r="CB45" i="1"/>
  <c r="CD45" i="1"/>
  <c r="CE45" i="1"/>
  <c r="CF45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T46" i="1"/>
  <c r="BU46" i="1"/>
  <c r="BV46" i="1"/>
  <c r="BW46" i="1"/>
  <c r="BX46" i="1"/>
  <c r="BY46" i="1"/>
  <c r="BZ46" i="1"/>
  <c r="CA46" i="1"/>
  <c r="CB46" i="1"/>
  <c r="CD46" i="1"/>
  <c r="CE46" i="1"/>
  <c r="CF46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T47" i="1"/>
  <c r="BU47" i="1"/>
  <c r="BV47" i="1"/>
  <c r="BW47" i="1"/>
  <c r="BX47" i="1"/>
  <c r="BY47" i="1"/>
  <c r="BZ47" i="1"/>
  <c r="CA47" i="1"/>
  <c r="CB47" i="1"/>
  <c r="CD47" i="1"/>
  <c r="CE47" i="1"/>
  <c r="CF47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T48" i="1"/>
  <c r="BU48" i="1"/>
  <c r="BV48" i="1"/>
  <c r="BW48" i="1"/>
  <c r="BX48" i="1"/>
  <c r="BY48" i="1"/>
  <c r="BZ48" i="1"/>
  <c r="CA48" i="1"/>
  <c r="CB48" i="1"/>
  <c r="CD48" i="1"/>
  <c r="CE48" i="1"/>
  <c r="CF48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T49" i="1"/>
  <c r="BU49" i="1"/>
  <c r="BV49" i="1"/>
  <c r="BW49" i="1"/>
  <c r="BX49" i="1"/>
  <c r="BY49" i="1"/>
  <c r="BZ49" i="1"/>
  <c r="CA49" i="1"/>
  <c r="CB49" i="1"/>
  <c r="CD49" i="1"/>
  <c r="CE49" i="1"/>
  <c r="CF49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T50" i="1"/>
  <c r="BU50" i="1"/>
  <c r="BV50" i="1"/>
  <c r="BW50" i="1"/>
  <c r="BX50" i="1"/>
  <c r="BY50" i="1"/>
  <c r="BZ50" i="1"/>
  <c r="CA50" i="1"/>
  <c r="CB50" i="1"/>
  <c r="CD50" i="1"/>
  <c r="CE50" i="1"/>
  <c r="CF50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T51" i="1"/>
  <c r="BU51" i="1"/>
  <c r="BV51" i="1"/>
  <c r="BW51" i="1"/>
  <c r="BX51" i="1"/>
  <c r="BY51" i="1"/>
  <c r="BZ51" i="1"/>
  <c r="CA51" i="1"/>
  <c r="CB51" i="1"/>
  <c r="CD51" i="1"/>
  <c r="CE51" i="1"/>
  <c r="CF51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T52" i="1"/>
  <c r="BU52" i="1"/>
  <c r="BV52" i="1"/>
  <c r="BW52" i="1"/>
  <c r="BX52" i="1"/>
  <c r="BY52" i="1"/>
  <c r="BZ52" i="1"/>
  <c r="CA52" i="1"/>
  <c r="CB52" i="1"/>
  <c r="CD52" i="1"/>
  <c r="CE52" i="1"/>
  <c r="CF52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T53" i="1"/>
  <c r="BU53" i="1"/>
  <c r="BV53" i="1"/>
  <c r="BW53" i="1"/>
  <c r="BX53" i="1"/>
  <c r="BY53" i="1"/>
  <c r="BZ53" i="1"/>
  <c r="CA53" i="1"/>
  <c r="CB53" i="1"/>
  <c r="CD53" i="1"/>
  <c r="CE53" i="1"/>
  <c r="CF53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T54" i="1"/>
  <c r="BU54" i="1"/>
  <c r="BV54" i="1"/>
  <c r="BW54" i="1"/>
  <c r="BX54" i="1"/>
  <c r="BY54" i="1"/>
  <c r="BZ54" i="1"/>
  <c r="CA54" i="1"/>
  <c r="CB54" i="1"/>
  <c r="CD54" i="1"/>
  <c r="CE54" i="1"/>
  <c r="CF54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T55" i="1"/>
  <c r="BU55" i="1"/>
  <c r="BV55" i="1"/>
  <c r="BW55" i="1"/>
  <c r="BX55" i="1"/>
  <c r="BY55" i="1"/>
  <c r="BZ55" i="1"/>
  <c r="CA55" i="1"/>
  <c r="CB55" i="1"/>
  <c r="CD55" i="1"/>
  <c r="CE55" i="1"/>
  <c r="CF55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T56" i="1"/>
  <c r="BU56" i="1"/>
  <c r="BV56" i="1"/>
  <c r="BW56" i="1"/>
  <c r="BX56" i="1"/>
  <c r="BY56" i="1"/>
  <c r="BZ56" i="1"/>
  <c r="CA56" i="1"/>
  <c r="CB56" i="1"/>
  <c r="CD56" i="1"/>
  <c r="CE56" i="1"/>
  <c r="CF56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T57" i="1"/>
  <c r="BU57" i="1"/>
  <c r="BV57" i="1"/>
  <c r="BW57" i="1"/>
  <c r="BX57" i="1"/>
  <c r="BY57" i="1"/>
  <c r="BZ57" i="1"/>
  <c r="CA57" i="1"/>
  <c r="CB57" i="1"/>
  <c r="CD57" i="1"/>
  <c r="CE57" i="1"/>
  <c r="CF57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T58" i="1"/>
  <c r="BU58" i="1"/>
  <c r="BV58" i="1"/>
  <c r="BW58" i="1"/>
  <c r="BX58" i="1"/>
  <c r="BY58" i="1"/>
  <c r="BZ58" i="1"/>
  <c r="CA58" i="1"/>
  <c r="CB58" i="1"/>
  <c r="CD58" i="1"/>
  <c r="CE58" i="1"/>
  <c r="CF58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T59" i="1"/>
  <c r="BU59" i="1"/>
  <c r="BV59" i="1"/>
  <c r="BW59" i="1"/>
  <c r="BX59" i="1"/>
  <c r="BY59" i="1"/>
  <c r="BZ59" i="1"/>
  <c r="CA59" i="1"/>
  <c r="CB59" i="1"/>
  <c r="CD59" i="1"/>
  <c r="CE59" i="1"/>
  <c r="CF59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T60" i="1"/>
  <c r="BU60" i="1"/>
  <c r="BV60" i="1"/>
  <c r="BW60" i="1"/>
  <c r="BX60" i="1"/>
  <c r="BY60" i="1"/>
  <c r="BZ60" i="1"/>
  <c r="CA60" i="1"/>
  <c r="CB60" i="1"/>
  <c r="CD60" i="1"/>
  <c r="CE60" i="1"/>
  <c r="CF60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T61" i="1"/>
  <c r="BU61" i="1"/>
  <c r="BV61" i="1"/>
  <c r="BW61" i="1"/>
  <c r="BX61" i="1"/>
  <c r="BY61" i="1"/>
  <c r="BZ61" i="1"/>
  <c r="CA61" i="1"/>
  <c r="CB61" i="1"/>
  <c r="CD61" i="1"/>
  <c r="CE61" i="1"/>
  <c r="CF61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T62" i="1"/>
  <c r="BU62" i="1"/>
  <c r="BV62" i="1"/>
  <c r="BW62" i="1"/>
  <c r="BX62" i="1"/>
  <c r="BY62" i="1"/>
  <c r="BZ62" i="1"/>
  <c r="CA62" i="1"/>
  <c r="CB62" i="1"/>
  <c r="CD62" i="1"/>
  <c r="CE62" i="1"/>
  <c r="CF62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T63" i="1"/>
  <c r="BU63" i="1"/>
  <c r="BV63" i="1"/>
  <c r="BW63" i="1"/>
  <c r="BX63" i="1"/>
  <c r="BY63" i="1"/>
  <c r="BZ63" i="1"/>
  <c r="CA63" i="1"/>
  <c r="CB63" i="1"/>
  <c r="CD63" i="1"/>
  <c r="CE63" i="1"/>
  <c r="CF63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T64" i="1"/>
  <c r="BU64" i="1"/>
  <c r="BV64" i="1"/>
  <c r="BW64" i="1"/>
  <c r="BX64" i="1"/>
  <c r="BY64" i="1"/>
  <c r="BZ64" i="1"/>
  <c r="CA64" i="1"/>
  <c r="CB64" i="1"/>
  <c r="CD64" i="1"/>
  <c r="CE64" i="1"/>
  <c r="CF64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T65" i="1"/>
  <c r="BU65" i="1"/>
  <c r="BV65" i="1"/>
  <c r="BW65" i="1"/>
  <c r="BX65" i="1"/>
  <c r="BY65" i="1"/>
  <c r="BZ65" i="1"/>
  <c r="CA65" i="1"/>
  <c r="CB65" i="1"/>
  <c r="CD65" i="1"/>
  <c r="CE65" i="1"/>
  <c r="CF65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T66" i="1"/>
  <c r="BU66" i="1"/>
  <c r="BV66" i="1"/>
  <c r="BW66" i="1"/>
  <c r="BX66" i="1"/>
  <c r="BY66" i="1"/>
  <c r="BZ66" i="1"/>
  <c r="CA66" i="1"/>
  <c r="CB66" i="1"/>
  <c r="CD66" i="1"/>
  <c r="CE66" i="1"/>
  <c r="CF66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T67" i="1"/>
  <c r="BU67" i="1"/>
  <c r="BV67" i="1"/>
  <c r="BW67" i="1"/>
  <c r="BX67" i="1"/>
  <c r="BY67" i="1"/>
  <c r="BZ67" i="1"/>
  <c r="CA67" i="1"/>
  <c r="CB67" i="1"/>
  <c r="CD67" i="1"/>
  <c r="CE67" i="1"/>
  <c r="CF67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T68" i="1"/>
  <c r="BU68" i="1"/>
  <c r="BV68" i="1"/>
  <c r="BW68" i="1"/>
  <c r="BX68" i="1"/>
  <c r="BY68" i="1"/>
  <c r="BZ68" i="1"/>
  <c r="CA68" i="1"/>
  <c r="CB68" i="1"/>
  <c r="CD68" i="1"/>
  <c r="CE68" i="1"/>
  <c r="CF68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T69" i="1"/>
  <c r="BU69" i="1"/>
  <c r="BV69" i="1"/>
  <c r="BW69" i="1"/>
  <c r="BX69" i="1"/>
  <c r="BY69" i="1"/>
  <c r="BZ69" i="1"/>
  <c r="CA69" i="1"/>
  <c r="CB69" i="1"/>
  <c r="CD69" i="1"/>
  <c r="CE69" i="1"/>
  <c r="CF69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T70" i="1"/>
  <c r="BU70" i="1"/>
  <c r="BV70" i="1"/>
  <c r="BW70" i="1"/>
  <c r="BX70" i="1"/>
  <c r="BY70" i="1"/>
  <c r="BZ70" i="1"/>
  <c r="CA70" i="1"/>
  <c r="CB70" i="1"/>
  <c r="CD70" i="1"/>
  <c r="CE70" i="1"/>
  <c r="CF70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T71" i="1"/>
  <c r="BU71" i="1"/>
  <c r="BV71" i="1"/>
  <c r="BW71" i="1"/>
  <c r="BX71" i="1"/>
  <c r="BY71" i="1"/>
  <c r="BZ71" i="1"/>
  <c r="CA71" i="1"/>
  <c r="CB71" i="1"/>
  <c r="CD71" i="1"/>
  <c r="CE71" i="1"/>
  <c r="CF71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T72" i="1"/>
  <c r="BU72" i="1"/>
  <c r="BV72" i="1"/>
  <c r="BW72" i="1"/>
  <c r="BX72" i="1"/>
  <c r="BY72" i="1"/>
  <c r="BZ72" i="1"/>
  <c r="CA72" i="1"/>
  <c r="CB72" i="1"/>
  <c r="CD72" i="1"/>
  <c r="CE72" i="1"/>
  <c r="CF72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T73" i="1"/>
  <c r="BU73" i="1"/>
  <c r="BV73" i="1"/>
  <c r="BW73" i="1"/>
  <c r="BX73" i="1"/>
  <c r="BY73" i="1"/>
  <c r="BZ73" i="1"/>
  <c r="CA73" i="1"/>
  <c r="CB73" i="1"/>
  <c r="CD73" i="1"/>
  <c r="CE73" i="1"/>
  <c r="CF73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T74" i="1"/>
  <c r="BU74" i="1"/>
  <c r="BV74" i="1"/>
  <c r="BW74" i="1"/>
  <c r="BX74" i="1"/>
  <c r="BY74" i="1"/>
  <c r="BZ74" i="1"/>
  <c r="CA74" i="1"/>
  <c r="CB74" i="1"/>
  <c r="CD74" i="1"/>
  <c r="CE74" i="1"/>
  <c r="CF74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T75" i="1"/>
  <c r="BU75" i="1"/>
  <c r="BV75" i="1"/>
  <c r="BW75" i="1"/>
  <c r="BX75" i="1"/>
  <c r="BY75" i="1"/>
  <c r="BZ75" i="1"/>
  <c r="CA75" i="1"/>
  <c r="CB75" i="1"/>
  <c r="CD75" i="1"/>
  <c r="CE75" i="1"/>
  <c r="CF75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T76" i="1"/>
  <c r="BU76" i="1"/>
  <c r="BV76" i="1"/>
  <c r="BW76" i="1"/>
  <c r="BX76" i="1"/>
  <c r="BY76" i="1"/>
  <c r="BZ76" i="1"/>
  <c r="CA76" i="1"/>
  <c r="CB76" i="1"/>
  <c r="CD76" i="1"/>
  <c r="CE76" i="1"/>
  <c r="CF76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T77" i="1"/>
  <c r="BU77" i="1"/>
  <c r="BV77" i="1"/>
  <c r="BW77" i="1"/>
  <c r="BX77" i="1"/>
  <c r="BY77" i="1"/>
  <c r="BZ77" i="1"/>
  <c r="CA77" i="1"/>
  <c r="CB77" i="1"/>
  <c r="CD77" i="1"/>
  <c r="CE77" i="1"/>
  <c r="CF77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T78" i="1"/>
  <c r="BU78" i="1"/>
  <c r="BV78" i="1"/>
  <c r="BW78" i="1"/>
  <c r="BX78" i="1"/>
  <c r="BY78" i="1"/>
  <c r="BZ78" i="1"/>
  <c r="CA78" i="1"/>
  <c r="CB78" i="1"/>
  <c r="CD78" i="1"/>
  <c r="CE78" i="1"/>
  <c r="CF78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T79" i="1"/>
  <c r="BU79" i="1"/>
  <c r="BV79" i="1"/>
  <c r="BW79" i="1"/>
  <c r="BX79" i="1"/>
  <c r="BY79" i="1"/>
  <c r="BZ79" i="1"/>
  <c r="CA79" i="1"/>
  <c r="CB79" i="1"/>
  <c r="CD79" i="1"/>
  <c r="CE79" i="1"/>
  <c r="CF79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T80" i="1"/>
  <c r="BU80" i="1"/>
  <c r="BV80" i="1"/>
  <c r="BW80" i="1"/>
  <c r="BX80" i="1"/>
  <c r="BY80" i="1"/>
  <c r="BZ80" i="1"/>
  <c r="CA80" i="1"/>
  <c r="CB80" i="1"/>
  <c r="CD80" i="1"/>
  <c r="CE80" i="1"/>
  <c r="CF80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T81" i="1"/>
  <c r="BU81" i="1"/>
  <c r="BV81" i="1"/>
  <c r="BW81" i="1"/>
  <c r="BX81" i="1"/>
  <c r="BY81" i="1"/>
  <c r="BZ81" i="1"/>
  <c r="CA81" i="1"/>
  <c r="CB81" i="1"/>
  <c r="CD81" i="1"/>
  <c r="CE81" i="1"/>
  <c r="CF81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T82" i="1"/>
  <c r="BU82" i="1"/>
  <c r="BV82" i="1"/>
  <c r="BW82" i="1"/>
  <c r="BX82" i="1"/>
  <c r="BY82" i="1"/>
  <c r="BZ82" i="1"/>
  <c r="CA82" i="1"/>
  <c r="CB82" i="1"/>
  <c r="CD82" i="1"/>
  <c r="CE82" i="1"/>
  <c r="CF82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T83" i="1"/>
  <c r="BU83" i="1"/>
  <c r="BV83" i="1"/>
  <c r="BW83" i="1"/>
  <c r="BX83" i="1"/>
  <c r="BY83" i="1"/>
  <c r="BZ83" i="1"/>
  <c r="CA83" i="1"/>
  <c r="CB83" i="1"/>
  <c r="CD83" i="1"/>
  <c r="CE83" i="1"/>
  <c r="CF83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T84" i="1"/>
  <c r="BU84" i="1"/>
  <c r="BV84" i="1"/>
  <c r="BW84" i="1"/>
  <c r="BX84" i="1"/>
  <c r="BY84" i="1"/>
  <c r="BZ84" i="1"/>
  <c r="CA84" i="1"/>
  <c r="CB84" i="1"/>
  <c r="CD84" i="1"/>
  <c r="CE84" i="1"/>
  <c r="CF84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T85" i="1"/>
  <c r="BU85" i="1"/>
  <c r="BV85" i="1"/>
  <c r="BW85" i="1"/>
  <c r="BX85" i="1"/>
  <c r="BY85" i="1"/>
  <c r="BZ85" i="1"/>
  <c r="CA85" i="1"/>
  <c r="CB85" i="1"/>
  <c r="CD85" i="1"/>
  <c r="CE85" i="1"/>
  <c r="CF85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T86" i="1"/>
  <c r="BU86" i="1"/>
  <c r="BV86" i="1"/>
  <c r="BW86" i="1"/>
  <c r="BX86" i="1"/>
  <c r="BY86" i="1"/>
  <c r="BZ86" i="1"/>
  <c r="CA86" i="1"/>
  <c r="CB86" i="1"/>
  <c r="CD86" i="1"/>
  <c r="CE86" i="1"/>
  <c r="CF86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T87" i="1"/>
  <c r="BU87" i="1"/>
  <c r="BV87" i="1"/>
  <c r="BW87" i="1"/>
  <c r="BX87" i="1"/>
  <c r="BY87" i="1"/>
  <c r="BZ87" i="1"/>
  <c r="CA87" i="1"/>
  <c r="CB87" i="1"/>
  <c r="CD87" i="1"/>
  <c r="CE87" i="1"/>
  <c r="CF87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T88" i="1"/>
  <c r="BU88" i="1"/>
  <c r="BV88" i="1"/>
  <c r="BW88" i="1"/>
  <c r="BX88" i="1"/>
  <c r="BY88" i="1"/>
  <c r="BZ88" i="1"/>
  <c r="CA88" i="1"/>
  <c r="CB88" i="1"/>
  <c r="CD88" i="1"/>
  <c r="CE88" i="1"/>
  <c r="CF88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T89" i="1"/>
  <c r="BU89" i="1"/>
  <c r="BV89" i="1"/>
  <c r="BW89" i="1"/>
  <c r="BX89" i="1"/>
  <c r="BY89" i="1"/>
  <c r="BZ89" i="1"/>
  <c r="CA89" i="1"/>
  <c r="CB89" i="1"/>
  <c r="CD89" i="1"/>
  <c r="CE89" i="1"/>
  <c r="CF89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T90" i="1"/>
  <c r="BU90" i="1"/>
  <c r="BV90" i="1"/>
  <c r="BW90" i="1"/>
  <c r="BX90" i="1"/>
  <c r="BY90" i="1"/>
  <c r="BZ90" i="1"/>
  <c r="CA90" i="1"/>
  <c r="CB90" i="1"/>
  <c r="CD90" i="1"/>
  <c r="CE90" i="1"/>
  <c r="CF90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T91" i="1"/>
  <c r="BU91" i="1"/>
  <c r="BV91" i="1"/>
  <c r="BW91" i="1"/>
  <c r="BX91" i="1"/>
  <c r="BY91" i="1"/>
  <c r="BZ91" i="1"/>
  <c r="CA91" i="1"/>
  <c r="CB91" i="1"/>
  <c r="CD91" i="1"/>
  <c r="CE91" i="1"/>
  <c r="CF91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T92" i="1"/>
  <c r="BU92" i="1"/>
  <c r="BV92" i="1"/>
  <c r="BW92" i="1"/>
  <c r="BX92" i="1"/>
  <c r="BY92" i="1"/>
  <c r="BZ92" i="1"/>
  <c r="CA92" i="1"/>
  <c r="CB92" i="1"/>
  <c r="CD92" i="1"/>
  <c r="CE92" i="1"/>
  <c r="CF92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T93" i="1"/>
  <c r="BU93" i="1"/>
  <c r="BV93" i="1"/>
  <c r="BW93" i="1"/>
  <c r="BX93" i="1"/>
  <c r="BY93" i="1"/>
  <c r="BZ93" i="1"/>
  <c r="CA93" i="1"/>
  <c r="CB93" i="1"/>
  <c r="CD93" i="1"/>
  <c r="CE93" i="1"/>
  <c r="CF93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T94" i="1"/>
  <c r="BU94" i="1"/>
  <c r="BV94" i="1"/>
  <c r="BW94" i="1"/>
  <c r="BX94" i="1"/>
  <c r="BY94" i="1"/>
  <c r="BZ94" i="1"/>
  <c r="CA94" i="1"/>
  <c r="CB94" i="1"/>
  <c r="CD94" i="1"/>
  <c r="CE94" i="1"/>
  <c r="CF94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T95" i="1"/>
  <c r="BU95" i="1"/>
  <c r="BV95" i="1"/>
  <c r="BW95" i="1"/>
  <c r="BX95" i="1"/>
  <c r="BY95" i="1"/>
  <c r="BZ95" i="1"/>
  <c r="CA95" i="1"/>
  <c r="CB95" i="1"/>
  <c r="CD95" i="1"/>
  <c r="CE95" i="1"/>
  <c r="CF95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T96" i="1"/>
  <c r="BU96" i="1"/>
  <c r="BV96" i="1"/>
  <c r="BW96" i="1"/>
  <c r="BX96" i="1"/>
  <c r="BY96" i="1"/>
  <c r="BZ96" i="1"/>
  <c r="CA96" i="1"/>
  <c r="CB96" i="1"/>
  <c r="CD96" i="1"/>
  <c r="CE96" i="1"/>
  <c r="CF96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T97" i="1"/>
  <c r="BU97" i="1"/>
  <c r="BV97" i="1"/>
  <c r="BW97" i="1"/>
  <c r="BX97" i="1"/>
  <c r="BY97" i="1"/>
  <c r="BZ97" i="1"/>
  <c r="CA97" i="1"/>
  <c r="CB97" i="1"/>
  <c r="CD97" i="1"/>
  <c r="CE97" i="1"/>
  <c r="CF97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T98" i="1"/>
  <c r="BU98" i="1"/>
  <c r="BV98" i="1"/>
  <c r="BW98" i="1"/>
  <c r="BX98" i="1"/>
  <c r="BY98" i="1"/>
  <c r="BZ98" i="1"/>
  <c r="CA98" i="1"/>
  <c r="CB98" i="1"/>
  <c r="CD98" i="1"/>
  <c r="CE98" i="1"/>
  <c r="CF98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T99" i="1"/>
  <c r="BU99" i="1"/>
  <c r="BV99" i="1"/>
  <c r="BW99" i="1"/>
  <c r="BX99" i="1"/>
  <c r="BY99" i="1"/>
  <c r="BZ99" i="1"/>
  <c r="CA99" i="1"/>
  <c r="CB99" i="1"/>
  <c r="CD99" i="1"/>
  <c r="CE99" i="1"/>
  <c r="CF99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T100" i="1"/>
  <c r="BU100" i="1"/>
  <c r="BV100" i="1"/>
  <c r="BW100" i="1"/>
  <c r="BX100" i="1"/>
  <c r="BY100" i="1"/>
  <c r="BZ100" i="1"/>
  <c r="CA100" i="1"/>
  <c r="CB100" i="1"/>
  <c r="CD100" i="1"/>
  <c r="CE100" i="1"/>
  <c r="CF100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T101" i="1"/>
  <c r="BU101" i="1"/>
  <c r="BV101" i="1"/>
  <c r="BW101" i="1"/>
  <c r="BX101" i="1"/>
  <c r="BY101" i="1"/>
  <c r="BZ101" i="1"/>
  <c r="CA101" i="1"/>
  <c r="CB101" i="1"/>
  <c r="CD101" i="1"/>
  <c r="CE101" i="1"/>
  <c r="CF101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T102" i="1"/>
  <c r="BU102" i="1"/>
  <c r="BV102" i="1"/>
  <c r="BW102" i="1"/>
  <c r="BX102" i="1"/>
  <c r="BY102" i="1"/>
  <c r="BZ102" i="1"/>
  <c r="CA102" i="1"/>
  <c r="CB102" i="1"/>
  <c r="CD102" i="1"/>
  <c r="CE102" i="1"/>
  <c r="CF102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T103" i="1"/>
  <c r="BU103" i="1"/>
  <c r="BV103" i="1"/>
  <c r="BW103" i="1"/>
  <c r="BX103" i="1"/>
  <c r="BY103" i="1"/>
  <c r="BZ103" i="1"/>
  <c r="CA103" i="1"/>
  <c r="CB103" i="1"/>
  <c r="CD103" i="1"/>
  <c r="CE103" i="1"/>
  <c r="CF103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T104" i="1"/>
  <c r="BU104" i="1"/>
  <c r="BV104" i="1"/>
  <c r="BW104" i="1"/>
  <c r="BX104" i="1"/>
  <c r="BY104" i="1"/>
  <c r="BZ104" i="1"/>
  <c r="CA104" i="1"/>
  <c r="CB104" i="1"/>
  <c r="CD104" i="1"/>
  <c r="CE104" i="1"/>
  <c r="CF104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T105" i="1"/>
  <c r="BU105" i="1"/>
  <c r="BV105" i="1"/>
  <c r="BW105" i="1"/>
  <c r="BX105" i="1"/>
  <c r="BY105" i="1"/>
  <c r="BZ105" i="1"/>
  <c r="CA105" i="1"/>
  <c r="CB105" i="1"/>
  <c r="CD105" i="1"/>
  <c r="CE105" i="1"/>
  <c r="CF105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T106" i="1"/>
  <c r="BU106" i="1"/>
  <c r="BV106" i="1"/>
  <c r="BW106" i="1"/>
  <c r="BX106" i="1"/>
  <c r="BY106" i="1"/>
  <c r="BZ106" i="1"/>
  <c r="CA106" i="1"/>
  <c r="CB106" i="1"/>
  <c r="CD106" i="1"/>
  <c r="CE106" i="1"/>
  <c r="CF106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T107" i="1"/>
  <c r="BU107" i="1"/>
  <c r="BV107" i="1"/>
  <c r="BW107" i="1"/>
  <c r="BX107" i="1"/>
  <c r="BY107" i="1"/>
  <c r="BZ107" i="1"/>
  <c r="CA107" i="1"/>
  <c r="CB107" i="1"/>
  <c r="CD107" i="1"/>
  <c r="CE107" i="1"/>
  <c r="CF107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T108" i="1"/>
  <c r="BU108" i="1"/>
  <c r="BV108" i="1"/>
  <c r="BW108" i="1"/>
  <c r="BX108" i="1"/>
  <c r="BY108" i="1"/>
  <c r="BZ108" i="1"/>
  <c r="CA108" i="1"/>
  <c r="CB108" i="1"/>
  <c r="CD108" i="1"/>
  <c r="CE108" i="1"/>
  <c r="CF108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T109" i="1"/>
  <c r="BU109" i="1"/>
  <c r="BV109" i="1"/>
  <c r="BW109" i="1"/>
  <c r="BX109" i="1"/>
  <c r="BY109" i="1"/>
  <c r="BZ109" i="1"/>
  <c r="CA109" i="1"/>
  <c r="CB109" i="1"/>
  <c r="CD109" i="1"/>
  <c r="CE109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T110" i="1"/>
  <c r="BU110" i="1"/>
  <c r="BV110" i="1"/>
  <c r="BW110" i="1"/>
  <c r="BX110" i="1"/>
  <c r="BY110" i="1"/>
  <c r="BZ110" i="1"/>
  <c r="CA110" i="1"/>
  <c r="CB110" i="1"/>
  <c r="CD110" i="1"/>
  <c r="CE110" i="1"/>
  <c r="CF110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T111" i="1"/>
  <c r="BU111" i="1"/>
  <c r="BV111" i="1"/>
  <c r="BW111" i="1"/>
  <c r="BX111" i="1"/>
  <c r="BY111" i="1"/>
  <c r="BZ111" i="1"/>
  <c r="CA111" i="1"/>
  <c r="CB111" i="1"/>
  <c r="CD111" i="1"/>
  <c r="CE111" i="1"/>
  <c r="CF111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T112" i="1"/>
  <c r="BU112" i="1"/>
  <c r="BV112" i="1"/>
  <c r="BW112" i="1"/>
  <c r="BX112" i="1"/>
  <c r="BY112" i="1"/>
  <c r="BZ112" i="1"/>
  <c r="CA112" i="1"/>
  <c r="CB112" i="1"/>
  <c r="CD112" i="1"/>
  <c r="CE112" i="1"/>
  <c r="CF112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T113" i="1"/>
  <c r="BU113" i="1"/>
  <c r="BV113" i="1"/>
  <c r="BW113" i="1"/>
  <c r="BX113" i="1"/>
  <c r="BY113" i="1"/>
  <c r="BZ113" i="1"/>
  <c r="CA113" i="1"/>
  <c r="CB113" i="1"/>
  <c r="CD113" i="1"/>
  <c r="CE113" i="1"/>
  <c r="CF113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T114" i="1"/>
  <c r="BU114" i="1"/>
  <c r="BV114" i="1"/>
  <c r="BW114" i="1"/>
  <c r="BX114" i="1"/>
  <c r="BY114" i="1"/>
  <c r="BZ114" i="1"/>
  <c r="CA114" i="1"/>
  <c r="CB114" i="1"/>
  <c r="CD114" i="1"/>
  <c r="CE114" i="1"/>
  <c r="CF114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T115" i="1"/>
  <c r="BU115" i="1"/>
  <c r="BV115" i="1"/>
  <c r="BW115" i="1"/>
  <c r="BX115" i="1"/>
  <c r="BY115" i="1"/>
  <c r="BZ115" i="1"/>
  <c r="CA115" i="1"/>
  <c r="CB115" i="1"/>
  <c r="CD115" i="1"/>
  <c r="CE115" i="1"/>
  <c r="CF115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T116" i="1"/>
  <c r="BU116" i="1"/>
  <c r="BV116" i="1"/>
  <c r="BW116" i="1"/>
  <c r="BX116" i="1"/>
  <c r="BY116" i="1"/>
  <c r="BZ116" i="1"/>
  <c r="CA116" i="1"/>
  <c r="CB116" i="1"/>
  <c r="CD116" i="1"/>
  <c r="CE116" i="1"/>
  <c r="CF116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T120" i="1"/>
  <c r="BU120" i="1"/>
  <c r="BV120" i="1"/>
  <c r="BW120" i="1"/>
  <c r="BX120" i="1"/>
  <c r="BY120" i="1"/>
  <c r="BZ120" i="1"/>
  <c r="CA120" i="1"/>
  <c r="CB120" i="1"/>
  <c r="CD120" i="1"/>
  <c r="CE120" i="1"/>
  <c r="CF120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T13" i="1"/>
  <c r="BU13" i="1"/>
  <c r="BV13" i="1"/>
  <c r="BW13" i="1"/>
  <c r="BX13" i="1"/>
  <c r="BY13" i="1"/>
  <c r="BZ13" i="1"/>
  <c r="CA13" i="1"/>
  <c r="CB13" i="1"/>
  <c r="CD13" i="1"/>
  <c r="CE13" i="1"/>
  <c r="CF13" i="1"/>
</calcChain>
</file>

<file path=xl/sharedStrings.xml><?xml version="1.0" encoding="utf-8"?>
<sst xmlns="http://schemas.openxmlformats.org/spreadsheetml/2006/main" count="223" uniqueCount="149">
  <si>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</si>
  <si>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</si>
  <si>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</si>
  <si>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</si>
  <si>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</si>
  <si>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</si>
  <si>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</si>
  <si>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</si>
  <si>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</si>
  <si>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</si>
  <si>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</si>
  <si>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</si>
  <si>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</si>
  <si>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</si>
  <si>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</si>
  <si>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</si>
  <si>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</si>
  <si>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</si>
  <si>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</si>
  <si>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</si>
  <si>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</si>
  <si>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</si>
  <si>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</si>
  <si>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</si>
  <si>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</si>
  <si>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</si>
  <si>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</si>
  <si>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</si>
  <si>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</si>
  <si>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</si>
  <si>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</si>
  <si>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</si>
  <si>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</si>
  <si>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</si>
  <si>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</si>
  <si>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</si>
  <si>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</si>
  <si>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</si>
  <si>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</si>
  <si>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</si>
  <si>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</si>
  <si>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</si>
  <si>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</si>
  <si>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</si>
  <si>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</si>
  <si>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</si>
  <si>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</si>
  <si>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</si>
  <si>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</si>
  <si>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</si>
  <si>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</si>
  <si>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</si>
  <si>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</si>
  <si>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</si>
  <si>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</si>
  <si>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</si>
  <si>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</si>
  <si>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</si>
  <si>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</si>
  <si>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</si>
  <si>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</si>
  <si>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</si>
  <si>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</si>
  <si>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</si>
  <si>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</si>
  <si>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</si>
  <si>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</si>
  <si>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</si>
  <si>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</si>
  <si>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</si>
  <si>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</si>
  <si>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</si>
  <si>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</si>
  <si>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</si>
  <si>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</si>
  <si>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</si>
  <si>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</si>
  <si>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</si>
  <si>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</si>
  <si>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</si>
  <si>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</si>
  <si>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</si>
  <si>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</si>
  <si>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</si>
  <si>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</si>
  <si>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</si>
  <si>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</si>
  <si>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</si>
  <si>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</si>
  <si>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</si>
  <si>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</si>
  <si>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</si>
  <si>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</si>
  <si>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</si>
  <si>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</si>
  <si>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</si>
  <si>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</si>
  <si>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</si>
  <si>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</si>
  <si>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</si>
  <si>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</si>
  <si>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</si>
  <si>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</si>
  <si>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</si>
  <si>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</si>
  <si>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</si>
  <si>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 (Я) "РРЦ для ДП с ОВЗиР Суваг"</t>
  </si>
  <si>
    <t>ГБУ РС(Я) «Санаторий Бэс Чагда»</t>
  </si>
  <si>
    <t>ФКУЗ "МСЧ МВД дел РФ по РС(Я)"</t>
  </si>
  <si>
    <t>АНО санаторий "Абырал" («Благодеяние»)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</si>
  <si>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</si>
  <si>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</si>
  <si>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</si>
  <si>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</si>
  <si>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</si>
  <si>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ООО "М-ЛАЙН"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</si>
  <si>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</si>
  <si>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</si>
  <si>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</si>
  <si>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</si>
  <si>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</si>
  <si>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</si>
  <si>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</si>
  <si>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ЭКО</t>
  </si>
  <si>
    <t>ПРОЕКТ</t>
  </si>
  <si>
    <t>ОТКЛОНЕНИЕ</t>
  </si>
  <si>
    <t>Медицинская реабилитация СП (10)</t>
  </si>
  <si>
    <t>Медицинская реабилитация СП (30)</t>
  </si>
  <si>
    <t>ГАУ РС(Я) «РБ № 1 – НЦМ»</t>
  </si>
  <si>
    <t>ФГБУЗ "ДВОМЦ ФМБА"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</si>
  <si>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</si>
  <si>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</si>
  <si>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</si>
  <si>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"Медторгсервис"</t>
  </si>
  <si>
    <t>ООО "МЦ Диалог"</t>
  </si>
  <si>
    <t xml:space="preserve">ООО «Виталаб» </t>
  </si>
  <si>
    <t>ООО КМСРЦ ОДА «Движение-это жизнь»</t>
  </si>
  <si>
    <t>ООО «Юним-Сибирь»</t>
  </si>
  <si>
    <t>ООО "Клиника коррекции здоровья"</t>
  </si>
  <si>
    <t>Гепатит С</t>
  </si>
  <si>
    <t>ООО "3216"</t>
  </si>
  <si>
    <t>Таблица 1 к вопросу 2</t>
  </si>
  <si>
    <t>ООО "Ренодиал"</t>
  </si>
  <si>
    <t>ГБУ РС(Я) "Якутский респ.центр по проф.и борьбе со СПИД и инфекционными заболеваниями"</t>
  </si>
  <si>
    <t>МТР:</t>
  </si>
  <si>
    <t>НСЗ:</t>
  </si>
  <si>
    <t>Утв 2024 от 31.10.2024</t>
  </si>
  <si>
    <t>страхования  от 29.11.2024 г.</t>
  </si>
  <si>
    <t>Код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</si>
</sst>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_-* #,##0.0\ _₽_-;\-* #,##0.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13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0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/>
    </xf>
    <xf numFmtId="176" fontId="9" fillId="0" borderId="1" xfId="612" applyNumberFormat="1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 wrapText="1"/>
    </xf>
    <xf numFmtId="176" fontId="6" fillId="0" borderId="1" xfId="612" applyNumberFormat="1" applyFont="1" applyFill="1" applyBorder="1" applyAlignment="1">
      <alignment horizontal="center" vertical="center"/>
    </xf>
    <xf numFmtId="176" fontId="6" fillId="0" borderId="1" xfId="612" applyNumberFormat="1" applyFont="1" applyFill="1" applyBorder="1" applyAlignment="1">
      <alignment horizontal="center" vertical="center" wrapText="1"/>
    </xf>
    <xf numFmtId="176" fontId="3" fillId="0" borderId="1" xfId="612" applyNumberFormat="1" applyFont="1" applyFill="1" applyBorder="1" applyAlignment="1">
      <alignment horizontal="center" vertical="center" wrapText="1"/>
    </xf>
    <xf numFmtId="176" fontId="8" fillId="0" borderId="1" xfId="612" applyNumberFormat="1" applyFont="1" applyFill="1" applyBorder="1" applyAlignment="1">
      <alignment horizontal="center" vertical="center" wrapText="1"/>
    </xf>
    <xf numFmtId="176" fontId="9" fillId="0" borderId="1" xfId="612" applyNumberFormat="1" applyFont="1" applyFill="1" applyBorder="1" applyAlignment="1">
      <alignment horizontal="center" vertical="center" wrapText="1"/>
    </xf>
    <xf numFmtId="176" fontId="4" fillId="0" borderId="2" xfId="612" applyNumberFormat="1" applyFont="1" applyFill="1" applyBorder="1" applyAlignment="1">
      <alignment horizontal="center" vertical="center"/>
    </xf>
    <xf numFmtId="176" fontId="4" fillId="0" borderId="4" xfId="612" applyNumberFormat="1" applyFont="1" applyFill="1" applyBorder="1" applyAlignment="1">
      <alignment horizontal="center" vertical="center"/>
    </xf>
    <xf numFmtId="176" fontId="6" fillId="0" borderId="4" xfId="612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1" xfId="1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</cellXfs>
  <cellStyles count="613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" xfId="612" builtinId="3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T132"/>
  <sheetViews>
    <sheetView tabSelected="1" view="pageBreakPreview" zoomScale="60" zoomScaleNormal="80" workbookViewId="0">
      <pane xSplit="3" ySplit="12" topLeftCell="AE13" activePane="bottomRight" state="frozen"/>
      <selection activeCell="AU46" sqref="AU46"/>
      <selection pane="topRight" activeCell="AU46" sqref="AU46"/>
      <selection pane="bottomLeft" activeCell="AU46" sqref="AU46"/>
      <selection pane="bottomRight" activeCell="AE2" sqref="AE2"/>
    </sheetView>
  </sheetViews>
  <sheetFormatPr defaultRowHeight="15" x14ac:dyDescent="0.25"/>
  <cols>
    <col min="1" max="1" width="9.140625" style="27"/>
    <col min="2" max="2" width="5.28515625" style="24" customWidth="1"/>
    <col min="3" max="3" width="42" style="25" customWidth="1"/>
    <col min="4" max="4" width="18.140625" style="25" customWidth="1"/>
    <col min="5" max="5" width="18.28515625" style="25" customWidth="1"/>
    <col min="6" max="6" width="15.140625" style="25" customWidth="1"/>
    <col min="7" max="7" width="17" style="25" customWidth="1"/>
    <col min="8" max="8" width="16.140625" style="25" customWidth="1"/>
    <col min="9" max="9" width="15.140625" style="25" customWidth="1"/>
    <col min="10" max="10" width="15.42578125" style="25" customWidth="1"/>
    <col min="11" max="11" width="17.140625" style="25" customWidth="1"/>
    <col min="12" max="12" width="16.7109375" style="25" customWidth="1"/>
    <col min="13" max="13" width="15.28515625" style="25" customWidth="1"/>
    <col min="14" max="14" width="15.85546875" style="25" customWidth="1"/>
    <col min="15" max="15" width="16.28515625" style="25" customWidth="1"/>
    <col min="16" max="17" width="12.28515625" style="25" customWidth="1"/>
    <col min="18" max="18" width="16.42578125" style="25" customWidth="1"/>
    <col min="19" max="19" width="17.42578125" style="25" customWidth="1"/>
    <col min="20" max="20" width="15.7109375" style="25" customWidth="1"/>
    <col min="21" max="21" width="16.140625" style="25" customWidth="1"/>
    <col min="22" max="22" width="14.28515625" style="25" customWidth="1"/>
    <col min="23" max="23" width="16" style="25" customWidth="1"/>
    <col min="24" max="24" width="14.5703125" style="25" customWidth="1"/>
    <col min="25" max="25" width="14.140625" style="25" customWidth="1"/>
    <col min="26" max="27" width="15.28515625" style="25" customWidth="1"/>
    <col min="28" max="28" width="17" style="25" customWidth="1"/>
    <col min="29" max="29" width="14.5703125" style="25" customWidth="1"/>
    <col min="30" max="30" width="13.85546875" style="25" customWidth="1"/>
    <col min="31" max="49" width="15.7109375" style="26" customWidth="1"/>
    <col min="50" max="57" width="15.7109375" style="27" customWidth="1"/>
    <col min="58" max="59" width="15.7109375" style="26" customWidth="1"/>
    <col min="60" max="60" width="14.28515625" style="26" customWidth="1"/>
    <col min="61" max="61" width="15.7109375" style="26" customWidth="1"/>
    <col min="62" max="62" width="14" style="26" customWidth="1"/>
    <col min="63" max="63" width="13.85546875" style="26" customWidth="1"/>
    <col min="64" max="64" width="14" style="26" customWidth="1"/>
    <col min="65" max="65" width="15.7109375" style="26" customWidth="1"/>
    <col min="66" max="66" width="14.5703125" style="26" customWidth="1"/>
    <col min="67" max="67" width="13.28515625" style="26" customWidth="1"/>
    <col min="68" max="68" width="13.5703125" style="26" customWidth="1"/>
    <col min="69" max="75" width="15.7109375" style="26" customWidth="1"/>
    <col min="76" max="76" width="13.85546875" style="26" customWidth="1"/>
    <col min="77" max="84" width="13.85546875" style="27" customWidth="1"/>
    <col min="85" max="85" width="9.140625" style="27" customWidth="1"/>
    <col min="86" max="86" width="10.5703125" style="27" customWidth="1"/>
    <col min="87" max="87" width="14.85546875" style="27" customWidth="1"/>
    <col min="88" max="88" width="9.5703125" style="27" customWidth="1"/>
    <col min="89" max="89" width="9.28515625" style="27" customWidth="1"/>
    <col min="90" max="90" width="12" style="27" customWidth="1"/>
    <col min="91" max="101" width="9.140625" style="27" customWidth="1"/>
    <col min="102" max="16384" width="9.140625" style="27"/>
  </cols>
  <sheetData>
    <row r="1" spans="1:94" x14ac:dyDescent="0.25">
      <c r="BD1" s="26"/>
      <c r="BE1" s="1" t="s">
        <v>141</v>
      </c>
      <c r="CE1" s="26"/>
      <c r="CF1" s="1"/>
    </row>
    <row r="2" spans="1:94" x14ac:dyDescent="0.25">
      <c r="BD2" s="26"/>
      <c r="BE2" s="1" t="s">
        <v>0</v>
      </c>
      <c r="CE2" s="26"/>
      <c r="CF2" s="1"/>
    </row>
    <row r="3" spans="1:94" x14ac:dyDescent="0.25"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BD3" s="26"/>
      <c r="BE3" s="1" t="s">
        <v>1</v>
      </c>
      <c r="CE3" s="26"/>
      <c r="CF3" s="1"/>
    </row>
    <row r="4" spans="1:94" x14ac:dyDescent="0.25"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BD4" s="26"/>
      <c r="BE4" s="1" t="s">
        <v>147</v>
      </c>
      <c r="CE4" s="26"/>
      <c r="CF4" s="1"/>
    </row>
    <row r="5" spans="1:94" hidden="1" x14ac:dyDescent="0.25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Z5" s="2"/>
      <c r="CA5" s="2"/>
    </row>
    <row r="6" spans="1:94" hidden="1" x14ac:dyDescent="0.25">
      <c r="C6" s="97" t="s">
        <v>54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Z6" s="2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CA6" s="2"/>
    </row>
    <row r="7" spans="1:94" hidden="1" x14ac:dyDescent="0.25"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Z7" s="2"/>
      <c r="CA7" s="2"/>
    </row>
    <row r="8" spans="1:94" ht="19.5" customHeight="1" x14ac:dyDescent="0.25">
      <c r="C8" s="28"/>
      <c r="D8" s="95" t="s">
        <v>146</v>
      </c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9" t="s">
        <v>124</v>
      </c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8" t="s">
        <v>125</v>
      </c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</row>
    <row r="9" spans="1:94" ht="15" customHeight="1" x14ac:dyDescent="0.25">
      <c r="A9" s="81" t="s">
        <v>148</v>
      </c>
      <c r="B9" s="81" t="s">
        <v>2</v>
      </c>
      <c r="C9" s="82" t="s">
        <v>3</v>
      </c>
      <c r="D9" s="85" t="s">
        <v>4</v>
      </c>
      <c r="E9" s="67" t="s">
        <v>5</v>
      </c>
      <c r="F9" s="92" t="s">
        <v>6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4"/>
      <c r="AB9" s="67" t="s">
        <v>7</v>
      </c>
      <c r="AC9" s="92" t="s">
        <v>6</v>
      </c>
      <c r="AD9" s="93"/>
      <c r="AE9" s="85" t="s">
        <v>4</v>
      </c>
      <c r="AF9" s="67" t="s">
        <v>5</v>
      </c>
      <c r="AG9" s="92" t="s">
        <v>6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4"/>
      <c r="BC9" s="67" t="s">
        <v>7</v>
      </c>
      <c r="BD9" s="92" t="s">
        <v>6</v>
      </c>
      <c r="BE9" s="93"/>
      <c r="BF9" s="86" t="s">
        <v>4</v>
      </c>
      <c r="BG9" s="77" t="s">
        <v>5</v>
      </c>
      <c r="BH9" s="64" t="s">
        <v>6</v>
      </c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6"/>
      <c r="CD9" s="77" t="s">
        <v>7</v>
      </c>
      <c r="CE9" s="109" t="s">
        <v>6</v>
      </c>
      <c r="CF9" s="109"/>
    </row>
    <row r="10" spans="1:94" ht="15" customHeight="1" x14ac:dyDescent="0.25">
      <c r="A10" s="81"/>
      <c r="B10" s="81"/>
      <c r="C10" s="83"/>
      <c r="D10" s="86"/>
      <c r="E10" s="77"/>
      <c r="F10" s="71" t="s">
        <v>8</v>
      </c>
      <c r="G10" s="71" t="s">
        <v>9</v>
      </c>
      <c r="H10" s="98" t="s">
        <v>6</v>
      </c>
      <c r="I10" s="98"/>
      <c r="J10" s="98"/>
      <c r="K10" s="98"/>
      <c r="L10" s="98"/>
      <c r="M10" s="98"/>
      <c r="N10" s="71" t="s">
        <v>10</v>
      </c>
      <c r="O10" s="92" t="s">
        <v>6</v>
      </c>
      <c r="P10" s="93"/>
      <c r="Q10" s="94"/>
      <c r="R10" s="71" t="s">
        <v>11</v>
      </c>
      <c r="S10" s="74" t="s">
        <v>6</v>
      </c>
      <c r="T10" s="75"/>
      <c r="U10" s="75"/>
      <c r="V10" s="76"/>
      <c r="W10" s="67" t="s">
        <v>55</v>
      </c>
      <c r="X10" s="63" t="s">
        <v>56</v>
      </c>
      <c r="Y10" s="63"/>
      <c r="Z10" s="63"/>
      <c r="AA10" s="63"/>
      <c r="AB10" s="68"/>
      <c r="AC10" s="67" t="s">
        <v>57</v>
      </c>
      <c r="AD10" s="63" t="s">
        <v>58</v>
      </c>
      <c r="AE10" s="86"/>
      <c r="AF10" s="77"/>
      <c r="AG10" s="71" t="s">
        <v>8</v>
      </c>
      <c r="AH10" s="71" t="s">
        <v>9</v>
      </c>
      <c r="AI10" s="70" t="s">
        <v>6</v>
      </c>
      <c r="AJ10" s="70"/>
      <c r="AK10" s="70"/>
      <c r="AL10" s="70"/>
      <c r="AM10" s="70"/>
      <c r="AN10" s="70"/>
      <c r="AO10" s="71" t="s">
        <v>10</v>
      </c>
      <c r="AP10" s="92" t="s">
        <v>6</v>
      </c>
      <c r="AQ10" s="93"/>
      <c r="AR10" s="94"/>
      <c r="AS10" s="71" t="s">
        <v>11</v>
      </c>
      <c r="AT10" s="74" t="s">
        <v>6</v>
      </c>
      <c r="AU10" s="75"/>
      <c r="AV10" s="75"/>
      <c r="AW10" s="76"/>
      <c r="AX10" s="67" t="s">
        <v>55</v>
      </c>
      <c r="AY10" s="63" t="s">
        <v>56</v>
      </c>
      <c r="AZ10" s="63"/>
      <c r="BA10" s="63"/>
      <c r="BB10" s="63"/>
      <c r="BC10" s="68"/>
      <c r="BD10" s="67" t="s">
        <v>57</v>
      </c>
      <c r="BE10" s="63" t="s">
        <v>58</v>
      </c>
      <c r="BF10" s="86"/>
      <c r="BG10" s="77"/>
      <c r="BH10" s="71" t="s">
        <v>8</v>
      </c>
      <c r="BI10" s="71" t="s">
        <v>9</v>
      </c>
      <c r="BJ10" s="70" t="s">
        <v>6</v>
      </c>
      <c r="BK10" s="70"/>
      <c r="BL10" s="70"/>
      <c r="BM10" s="70"/>
      <c r="BN10" s="70"/>
      <c r="BO10" s="70"/>
      <c r="BP10" s="71" t="s">
        <v>10</v>
      </c>
      <c r="BQ10" s="92" t="s">
        <v>6</v>
      </c>
      <c r="BR10" s="93"/>
      <c r="BS10" s="94"/>
      <c r="BT10" s="71" t="s">
        <v>11</v>
      </c>
      <c r="BU10" s="74" t="s">
        <v>6</v>
      </c>
      <c r="BV10" s="75"/>
      <c r="BW10" s="75"/>
      <c r="BX10" s="76"/>
      <c r="BY10" s="67" t="s">
        <v>55</v>
      </c>
      <c r="BZ10" s="63" t="s">
        <v>56</v>
      </c>
      <c r="CA10" s="63"/>
      <c r="CB10" s="63"/>
      <c r="CC10" s="63"/>
      <c r="CD10" s="68"/>
      <c r="CE10" s="77" t="s">
        <v>57</v>
      </c>
      <c r="CF10" s="106" t="s">
        <v>58</v>
      </c>
    </row>
    <row r="11" spans="1:94" ht="15" customHeight="1" x14ac:dyDescent="0.25">
      <c r="A11" s="81"/>
      <c r="B11" s="81"/>
      <c r="C11" s="83"/>
      <c r="D11" s="86"/>
      <c r="E11" s="77"/>
      <c r="F11" s="72"/>
      <c r="G11" s="72"/>
      <c r="H11" s="88" t="s">
        <v>59</v>
      </c>
      <c r="I11" s="79" t="s">
        <v>60</v>
      </c>
      <c r="J11" s="79" t="s">
        <v>61</v>
      </c>
      <c r="K11" s="79" t="s">
        <v>15</v>
      </c>
      <c r="L11" s="79" t="s">
        <v>16</v>
      </c>
      <c r="M11" s="79" t="s">
        <v>62</v>
      </c>
      <c r="N11" s="72"/>
      <c r="O11" s="103"/>
      <c r="P11" s="104"/>
      <c r="Q11" s="105"/>
      <c r="R11" s="72"/>
      <c r="S11" s="90" t="s">
        <v>13</v>
      </c>
      <c r="T11" s="74" t="s">
        <v>6</v>
      </c>
      <c r="U11" s="76"/>
      <c r="V11" s="101" t="s">
        <v>14</v>
      </c>
      <c r="W11" s="77"/>
      <c r="X11" s="63"/>
      <c r="Y11" s="63"/>
      <c r="Z11" s="63"/>
      <c r="AA11" s="63"/>
      <c r="AB11" s="68"/>
      <c r="AC11" s="77"/>
      <c r="AD11" s="63"/>
      <c r="AE11" s="86"/>
      <c r="AF11" s="77"/>
      <c r="AG11" s="72"/>
      <c r="AH11" s="72"/>
      <c r="AI11" s="88" t="s">
        <v>59</v>
      </c>
      <c r="AJ11" s="79" t="s">
        <v>60</v>
      </c>
      <c r="AK11" s="79" t="s">
        <v>61</v>
      </c>
      <c r="AL11" s="79" t="s">
        <v>15</v>
      </c>
      <c r="AM11" s="79" t="s">
        <v>16</v>
      </c>
      <c r="AN11" s="79" t="s">
        <v>62</v>
      </c>
      <c r="AO11" s="72"/>
      <c r="AP11" s="103"/>
      <c r="AQ11" s="104"/>
      <c r="AR11" s="105"/>
      <c r="AS11" s="72"/>
      <c r="AT11" s="90" t="s">
        <v>13</v>
      </c>
      <c r="AU11" s="74" t="s">
        <v>6</v>
      </c>
      <c r="AV11" s="76"/>
      <c r="AW11" s="101" t="s">
        <v>14</v>
      </c>
      <c r="AX11" s="77"/>
      <c r="AY11" s="63"/>
      <c r="AZ11" s="63"/>
      <c r="BA11" s="63"/>
      <c r="BB11" s="63"/>
      <c r="BC11" s="68"/>
      <c r="BD11" s="77"/>
      <c r="BE11" s="63"/>
      <c r="BF11" s="86"/>
      <c r="BG11" s="77"/>
      <c r="BH11" s="72"/>
      <c r="BI11" s="72"/>
      <c r="BJ11" s="88" t="s">
        <v>59</v>
      </c>
      <c r="BK11" s="79" t="s">
        <v>60</v>
      </c>
      <c r="BL11" s="79" t="s">
        <v>61</v>
      </c>
      <c r="BM11" s="79" t="s">
        <v>15</v>
      </c>
      <c r="BN11" s="79" t="s">
        <v>16</v>
      </c>
      <c r="BO11" s="79" t="s">
        <v>62</v>
      </c>
      <c r="BP11" s="72"/>
      <c r="BQ11" s="103"/>
      <c r="BR11" s="104"/>
      <c r="BS11" s="105"/>
      <c r="BT11" s="72"/>
      <c r="BU11" s="90" t="s">
        <v>13</v>
      </c>
      <c r="BV11" s="74" t="s">
        <v>6</v>
      </c>
      <c r="BW11" s="76"/>
      <c r="BX11" s="101" t="s">
        <v>14</v>
      </c>
      <c r="BY11" s="77"/>
      <c r="BZ11" s="63"/>
      <c r="CA11" s="63"/>
      <c r="CB11" s="63"/>
      <c r="CC11" s="63"/>
      <c r="CD11" s="68"/>
      <c r="CE11" s="77"/>
      <c r="CF11" s="106"/>
    </row>
    <row r="12" spans="1:94" ht="67.5" customHeight="1" x14ac:dyDescent="0.25">
      <c r="A12" s="81"/>
      <c r="B12" s="81"/>
      <c r="C12" s="84"/>
      <c r="D12" s="87"/>
      <c r="E12" s="78"/>
      <c r="F12" s="73"/>
      <c r="G12" s="73"/>
      <c r="H12" s="89"/>
      <c r="I12" s="80"/>
      <c r="J12" s="80"/>
      <c r="K12" s="80"/>
      <c r="L12" s="80"/>
      <c r="M12" s="80"/>
      <c r="N12" s="73"/>
      <c r="O12" s="59" t="s">
        <v>12</v>
      </c>
      <c r="P12" s="59" t="s">
        <v>123</v>
      </c>
      <c r="Q12" s="59" t="s">
        <v>139</v>
      </c>
      <c r="R12" s="73"/>
      <c r="S12" s="91"/>
      <c r="T12" s="19" t="s">
        <v>12</v>
      </c>
      <c r="U12" s="20" t="s">
        <v>17</v>
      </c>
      <c r="V12" s="102"/>
      <c r="W12" s="78"/>
      <c r="X12" s="58" t="s">
        <v>63</v>
      </c>
      <c r="Y12" s="58" t="s">
        <v>64</v>
      </c>
      <c r="Z12" s="58" t="s">
        <v>126</v>
      </c>
      <c r="AA12" s="58" t="s">
        <v>127</v>
      </c>
      <c r="AB12" s="69"/>
      <c r="AC12" s="78"/>
      <c r="AD12" s="63"/>
      <c r="AE12" s="87"/>
      <c r="AF12" s="78"/>
      <c r="AG12" s="73"/>
      <c r="AH12" s="73"/>
      <c r="AI12" s="89"/>
      <c r="AJ12" s="80"/>
      <c r="AK12" s="80"/>
      <c r="AL12" s="80"/>
      <c r="AM12" s="80"/>
      <c r="AN12" s="80"/>
      <c r="AO12" s="73"/>
      <c r="AP12" s="59" t="s">
        <v>12</v>
      </c>
      <c r="AQ12" s="59" t="s">
        <v>123</v>
      </c>
      <c r="AR12" s="59" t="s">
        <v>139</v>
      </c>
      <c r="AS12" s="73"/>
      <c r="AT12" s="91"/>
      <c r="AU12" s="19" t="s">
        <v>12</v>
      </c>
      <c r="AV12" s="20" t="s">
        <v>17</v>
      </c>
      <c r="AW12" s="102"/>
      <c r="AX12" s="78"/>
      <c r="AY12" s="58" t="s">
        <v>63</v>
      </c>
      <c r="AZ12" s="58" t="s">
        <v>64</v>
      </c>
      <c r="BA12" s="58" t="s">
        <v>126</v>
      </c>
      <c r="BB12" s="58" t="s">
        <v>127</v>
      </c>
      <c r="BC12" s="69"/>
      <c r="BD12" s="78"/>
      <c r="BE12" s="63"/>
      <c r="BF12" s="87"/>
      <c r="BG12" s="78"/>
      <c r="BH12" s="73"/>
      <c r="BI12" s="73"/>
      <c r="BJ12" s="89"/>
      <c r="BK12" s="80"/>
      <c r="BL12" s="80"/>
      <c r="BM12" s="80"/>
      <c r="BN12" s="80"/>
      <c r="BO12" s="80"/>
      <c r="BP12" s="73"/>
      <c r="BQ12" s="59" t="s">
        <v>12</v>
      </c>
      <c r="BR12" s="59" t="s">
        <v>123</v>
      </c>
      <c r="BS12" s="59" t="s">
        <v>139</v>
      </c>
      <c r="BT12" s="73"/>
      <c r="BU12" s="91"/>
      <c r="BV12" s="19" t="s">
        <v>12</v>
      </c>
      <c r="BW12" s="20" t="s">
        <v>17</v>
      </c>
      <c r="BX12" s="102"/>
      <c r="BY12" s="78"/>
      <c r="BZ12" s="58" t="s">
        <v>63</v>
      </c>
      <c r="CA12" s="58" t="s">
        <v>64</v>
      </c>
      <c r="CB12" s="58" t="s">
        <v>126</v>
      </c>
      <c r="CC12" s="58" t="s">
        <v>127</v>
      </c>
      <c r="CD12" s="69"/>
      <c r="CE12" s="78"/>
      <c r="CF12" s="107"/>
    </row>
    <row r="13" spans="1:94" ht="15" customHeight="1" x14ac:dyDescent="0.25">
      <c r="A13" s="61">
        <v>140001</v>
      </c>
      <c r="B13" s="18">
        <v>1</v>
      </c>
      <c r="C13" s="3" t="s">
        <v>68</v>
      </c>
      <c r="D13" s="47">
        <v>279987.7</v>
      </c>
      <c r="E13" s="47">
        <v>272973</v>
      </c>
      <c r="F13" s="47">
        <v>42778.9</v>
      </c>
      <c r="G13" s="47">
        <v>169921.59999999998</v>
      </c>
      <c r="H13" s="47">
        <v>18326.900000000001</v>
      </c>
      <c r="I13" s="47">
        <v>8704.4000000000015</v>
      </c>
      <c r="J13" s="47">
        <v>33816.6</v>
      </c>
      <c r="K13" s="47">
        <v>96836.799999999988</v>
      </c>
      <c r="L13" s="47">
        <v>3921</v>
      </c>
      <c r="M13" s="47">
        <v>8315.9</v>
      </c>
      <c r="N13" s="47">
        <v>13139.2</v>
      </c>
      <c r="O13" s="47">
        <v>0</v>
      </c>
      <c r="P13" s="47">
        <v>0</v>
      </c>
      <c r="Q13" s="47">
        <v>0</v>
      </c>
      <c r="R13" s="47">
        <v>47133.3</v>
      </c>
      <c r="S13" s="47">
        <v>47133.3</v>
      </c>
      <c r="T13" s="47">
        <v>416.7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7014.7</v>
      </c>
      <c r="AC13" s="47">
        <v>6890</v>
      </c>
      <c r="AD13" s="47">
        <v>124.7</v>
      </c>
      <c r="AE13" s="21">
        <v>279038.5</v>
      </c>
      <c r="AF13" s="21">
        <v>271686.5</v>
      </c>
      <c r="AG13" s="21">
        <v>42778.9</v>
      </c>
      <c r="AH13" s="21">
        <v>169434.4</v>
      </c>
      <c r="AI13" s="21">
        <v>15812.600000000002</v>
      </c>
      <c r="AJ13" s="21">
        <v>11054.900000000001</v>
      </c>
      <c r="AK13" s="21">
        <v>33476.9</v>
      </c>
      <c r="AL13" s="21">
        <v>96852.099999999991</v>
      </c>
      <c r="AM13" s="21">
        <v>3919</v>
      </c>
      <c r="AN13" s="21">
        <v>8318.9</v>
      </c>
      <c r="AO13" s="21">
        <v>12339.9</v>
      </c>
      <c r="AP13" s="21">
        <v>0</v>
      </c>
      <c r="AQ13" s="21">
        <v>0</v>
      </c>
      <c r="AR13" s="21">
        <v>0</v>
      </c>
      <c r="AS13" s="21">
        <v>47133.3</v>
      </c>
      <c r="AT13" s="21">
        <v>47133.3</v>
      </c>
      <c r="AU13" s="21">
        <v>484.3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7352</v>
      </c>
      <c r="BD13" s="21">
        <v>7227.3</v>
      </c>
      <c r="BE13" s="21">
        <v>124.7</v>
      </c>
      <c r="BF13" s="21">
        <f t="shared" ref="BF13:BF44" si="0">AE13-D13</f>
        <v>-949.20000000001164</v>
      </c>
      <c r="BG13" s="21">
        <f t="shared" ref="BG13:BG44" si="1">AF13-E13</f>
        <v>-1286.5</v>
      </c>
      <c r="BH13" s="21">
        <f t="shared" ref="BH13:BH44" si="2">AG13-F13</f>
        <v>0</v>
      </c>
      <c r="BI13" s="21">
        <f t="shared" ref="BI13:BI44" si="3">AH13-G13</f>
        <v>-487.19999999998254</v>
      </c>
      <c r="BJ13" s="21">
        <f t="shared" ref="BJ13:BJ44" si="4">AI13-H13</f>
        <v>-2514.2999999999993</v>
      </c>
      <c r="BK13" s="21">
        <f t="shared" ref="BK13:BK44" si="5">AJ13-I13</f>
        <v>2350.5</v>
      </c>
      <c r="BL13" s="21">
        <f t="shared" ref="BL13:BL44" si="6">AK13-J13</f>
        <v>-339.69999999999709</v>
      </c>
      <c r="BM13" s="21">
        <f t="shared" ref="BM13:BM44" si="7">AL13-K13</f>
        <v>15.30000000000291</v>
      </c>
      <c r="BN13" s="21">
        <f t="shared" ref="BN13:BN44" si="8">AM13-L13</f>
        <v>-2</v>
      </c>
      <c r="BO13" s="21">
        <f t="shared" ref="BO13:BO44" si="9">AN13-M13</f>
        <v>3</v>
      </c>
      <c r="BP13" s="21">
        <f t="shared" ref="BP13:BP44" si="10">AO13-N13</f>
        <v>-799.30000000000109</v>
      </c>
      <c r="BQ13" s="21">
        <f t="shared" ref="BQ13:BQ44" si="11">AP13-O13</f>
        <v>0</v>
      </c>
      <c r="BR13" s="21">
        <f t="shared" ref="BR13:BR44" si="12">AQ13-P13</f>
        <v>0</v>
      </c>
      <c r="BS13" s="21">
        <f t="shared" ref="BS13:BS44" si="13">AR13-Q13</f>
        <v>0</v>
      </c>
      <c r="BT13" s="21">
        <f t="shared" ref="BT13:BT44" si="14">AS13-R13</f>
        <v>0</v>
      </c>
      <c r="BU13" s="21">
        <f t="shared" ref="BU13:BU44" si="15">AT13-S13</f>
        <v>0</v>
      </c>
      <c r="BV13" s="21">
        <f t="shared" ref="BV13:BV44" si="16">AU13-T13</f>
        <v>67.600000000000023</v>
      </c>
      <c r="BW13" s="21">
        <f t="shared" ref="BW13:BW44" si="17">AV13-U13</f>
        <v>0</v>
      </c>
      <c r="BX13" s="21">
        <f t="shared" ref="BX13:BX44" si="18">AW13-V13</f>
        <v>0</v>
      </c>
      <c r="BY13" s="21">
        <f t="shared" ref="BY13:BY44" si="19">AX13-W13</f>
        <v>0</v>
      </c>
      <c r="BZ13" s="21">
        <f t="shared" ref="BZ13:BZ44" si="20">AY13-X13</f>
        <v>0</v>
      </c>
      <c r="CA13" s="21">
        <f t="shared" ref="CA13:CA44" si="21">AZ13-Y13</f>
        <v>0</v>
      </c>
      <c r="CB13" s="21">
        <f t="shared" ref="CB13:CB44" si="22">BA13-Z13</f>
        <v>0</v>
      </c>
      <c r="CC13" s="21">
        <f t="shared" ref="CC13:CC44" si="23">BB13-AA13</f>
        <v>0</v>
      </c>
      <c r="CD13" s="21">
        <f t="shared" ref="CD13:CD44" si="24">BC13-AB13</f>
        <v>337.30000000000018</v>
      </c>
      <c r="CE13" s="21">
        <f t="shared" ref="CE13:CE44" si="25">BD13-AC13</f>
        <v>337.30000000000018</v>
      </c>
      <c r="CF13" s="21">
        <f t="shared" ref="CF13:CF44" si="26">BE13-AD13</f>
        <v>0</v>
      </c>
      <c r="CG13" s="29"/>
      <c r="CH13" s="29"/>
      <c r="CI13" s="30"/>
      <c r="CJ13" s="29"/>
      <c r="CL13" s="29"/>
      <c r="CM13" s="29"/>
      <c r="CN13" s="29"/>
      <c r="CO13" s="29"/>
      <c r="CP13" s="29"/>
    </row>
    <row r="14" spans="1:94" ht="15" customHeight="1" x14ac:dyDescent="0.25">
      <c r="A14" s="61">
        <v>140005</v>
      </c>
      <c r="B14" s="18">
        <v>2</v>
      </c>
      <c r="C14" s="3" t="s">
        <v>69</v>
      </c>
      <c r="D14" s="47">
        <v>1531588</v>
      </c>
      <c r="E14" s="47">
        <v>1475961.6</v>
      </c>
      <c r="F14" s="47">
        <v>169584.5</v>
      </c>
      <c r="G14" s="47">
        <v>760834.10000000009</v>
      </c>
      <c r="H14" s="47">
        <v>166618.9</v>
      </c>
      <c r="I14" s="47">
        <v>50334.400000000001</v>
      </c>
      <c r="J14" s="47">
        <v>94951.200000000012</v>
      </c>
      <c r="K14" s="47">
        <v>314722.60000000003</v>
      </c>
      <c r="L14" s="47">
        <v>53026</v>
      </c>
      <c r="M14" s="47">
        <v>81181</v>
      </c>
      <c r="N14" s="47">
        <v>65509</v>
      </c>
      <c r="O14" s="47">
        <v>2210.4</v>
      </c>
      <c r="P14" s="47">
        <v>0</v>
      </c>
      <c r="Q14" s="47">
        <v>0</v>
      </c>
      <c r="R14" s="47">
        <v>474327.5</v>
      </c>
      <c r="S14" s="47">
        <v>474327.5</v>
      </c>
      <c r="T14" s="47">
        <v>6435.3</v>
      </c>
      <c r="U14" s="47">
        <v>0</v>
      </c>
      <c r="V14" s="47">
        <v>0</v>
      </c>
      <c r="W14" s="47">
        <v>5706.5</v>
      </c>
      <c r="X14" s="47">
        <v>0</v>
      </c>
      <c r="Y14" s="47">
        <v>0</v>
      </c>
      <c r="Z14" s="47">
        <v>4534.5</v>
      </c>
      <c r="AA14" s="47">
        <v>1172</v>
      </c>
      <c r="AB14" s="47">
        <v>55626.400000000001</v>
      </c>
      <c r="AC14" s="47">
        <v>53042.7</v>
      </c>
      <c r="AD14" s="47">
        <v>2583.6999999999998</v>
      </c>
      <c r="AE14" s="21">
        <v>1529272.3</v>
      </c>
      <c r="AF14" s="21">
        <v>1477328.6</v>
      </c>
      <c r="AG14" s="21">
        <v>169584.9</v>
      </c>
      <c r="AH14" s="21">
        <v>759982.8</v>
      </c>
      <c r="AI14" s="21">
        <v>146208.79999999999</v>
      </c>
      <c r="AJ14" s="21">
        <v>64632.9</v>
      </c>
      <c r="AK14" s="21">
        <v>98812.9</v>
      </c>
      <c r="AL14" s="21">
        <v>318661.7</v>
      </c>
      <c r="AM14" s="21">
        <v>52321.3</v>
      </c>
      <c r="AN14" s="21">
        <v>79345.2</v>
      </c>
      <c r="AO14" s="21">
        <v>67052</v>
      </c>
      <c r="AP14" s="21">
        <v>1562.5</v>
      </c>
      <c r="AQ14" s="21">
        <v>0</v>
      </c>
      <c r="AR14" s="21">
        <v>0</v>
      </c>
      <c r="AS14" s="21">
        <v>475002.4</v>
      </c>
      <c r="AT14" s="21">
        <v>475002.4</v>
      </c>
      <c r="AU14" s="21">
        <v>6596.1</v>
      </c>
      <c r="AV14" s="21">
        <v>0</v>
      </c>
      <c r="AW14" s="21">
        <v>0</v>
      </c>
      <c r="AX14" s="21">
        <v>5706.5</v>
      </c>
      <c r="AY14" s="21">
        <v>0</v>
      </c>
      <c r="AZ14" s="21">
        <v>0</v>
      </c>
      <c r="BA14" s="21">
        <v>5146.8</v>
      </c>
      <c r="BB14" s="21">
        <v>559.70000000000005</v>
      </c>
      <c r="BC14" s="21">
        <v>51943.7</v>
      </c>
      <c r="BD14" s="21">
        <v>49360</v>
      </c>
      <c r="BE14" s="21">
        <v>2583.6999999999998</v>
      </c>
      <c r="BF14" s="21">
        <f t="shared" si="0"/>
        <v>-2315.6999999999534</v>
      </c>
      <c r="BG14" s="21">
        <f t="shared" si="1"/>
        <v>1367</v>
      </c>
      <c r="BH14" s="21">
        <f t="shared" si="2"/>
        <v>0.39999999999417923</v>
      </c>
      <c r="BI14" s="21">
        <f t="shared" si="3"/>
        <v>-851.30000000004657</v>
      </c>
      <c r="BJ14" s="21">
        <f t="shared" si="4"/>
        <v>-20410.100000000006</v>
      </c>
      <c r="BK14" s="21">
        <f t="shared" si="5"/>
        <v>14298.5</v>
      </c>
      <c r="BL14" s="21">
        <f t="shared" si="6"/>
        <v>3861.6999999999825</v>
      </c>
      <c r="BM14" s="21">
        <f t="shared" si="7"/>
        <v>3939.0999999999767</v>
      </c>
      <c r="BN14" s="21">
        <f t="shared" si="8"/>
        <v>-704.69999999999709</v>
      </c>
      <c r="BO14" s="21">
        <f t="shared" si="9"/>
        <v>-1835.8000000000029</v>
      </c>
      <c r="BP14" s="21">
        <f t="shared" si="10"/>
        <v>1543</v>
      </c>
      <c r="BQ14" s="21">
        <f t="shared" si="11"/>
        <v>-647.90000000000009</v>
      </c>
      <c r="BR14" s="21">
        <f t="shared" si="12"/>
        <v>0</v>
      </c>
      <c r="BS14" s="21">
        <f t="shared" si="13"/>
        <v>0</v>
      </c>
      <c r="BT14" s="21">
        <f t="shared" si="14"/>
        <v>674.90000000002328</v>
      </c>
      <c r="BU14" s="21">
        <f t="shared" si="15"/>
        <v>674.90000000002328</v>
      </c>
      <c r="BV14" s="21">
        <f t="shared" si="16"/>
        <v>160.80000000000018</v>
      </c>
      <c r="BW14" s="21">
        <f t="shared" si="17"/>
        <v>0</v>
      </c>
      <c r="BX14" s="21">
        <f t="shared" si="18"/>
        <v>0</v>
      </c>
      <c r="BY14" s="21">
        <f t="shared" si="19"/>
        <v>0</v>
      </c>
      <c r="BZ14" s="21">
        <f t="shared" si="20"/>
        <v>0</v>
      </c>
      <c r="CA14" s="21">
        <f t="shared" si="21"/>
        <v>0</v>
      </c>
      <c r="CB14" s="21">
        <f t="shared" si="22"/>
        <v>612.30000000000018</v>
      </c>
      <c r="CC14" s="21">
        <f t="shared" si="23"/>
        <v>-612.29999999999995</v>
      </c>
      <c r="CD14" s="21">
        <f t="shared" si="24"/>
        <v>-3682.7000000000044</v>
      </c>
      <c r="CE14" s="21">
        <f t="shared" si="25"/>
        <v>-3682.6999999999971</v>
      </c>
      <c r="CF14" s="21">
        <f t="shared" si="26"/>
        <v>0</v>
      </c>
      <c r="CG14" s="29"/>
      <c r="CH14" s="29"/>
      <c r="CI14" s="30"/>
      <c r="CJ14" s="29"/>
      <c r="CL14" s="29"/>
      <c r="CM14" s="29"/>
      <c r="CN14" s="29"/>
      <c r="CO14" s="29"/>
      <c r="CP14" s="29"/>
    </row>
    <row r="15" spans="1:94" ht="15" customHeight="1" x14ac:dyDescent="0.25">
      <c r="A15" s="61">
        <v>140002</v>
      </c>
      <c r="B15" s="18">
        <v>3</v>
      </c>
      <c r="C15" s="3" t="s">
        <v>70</v>
      </c>
      <c r="D15" s="47">
        <v>172194.69999999998</v>
      </c>
      <c r="E15" s="47">
        <v>167236.29999999999</v>
      </c>
      <c r="F15" s="47">
        <v>24997.8</v>
      </c>
      <c r="G15" s="47">
        <v>101128</v>
      </c>
      <c r="H15" s="47">
        <v>12472.7</v>
      </c>
      <c r="I15" s="47">
        <v>3349.7000000000003</v>
      </c>
      <c r="J15" s="47">
        <v>16894.7</v>
      </c>
      <c r="K15" s="47">
        <v>57719.4</v>
      </c>
      <c r="L15" s="47">
        <v>4967.8999999999996</v>
      </c>
      <c r="M15" s="47">
        <v>5723.6</v>
      </c>
      <c r="N15" s="47">
        <v>7395.3</v>
      </c>
      <c r="O15" s="47">
        <v>0</v>
      </c>
      <c r="P15" s="47">
        <v>0</v>
      </c>
      <c r="Q15" s="47">
        <v>0</v>
      </c>
      <c r="R15" s="47">
        <v>33715.199999999997</v>
      </c>
      <c r="S15" s="47">
        <v>33715.199999999997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4958.3999999999996</v>
      </c>
      <c r="AC15" s="47">
        <v>4958.3999999999996</v>
      </c>
      <c r="AD15" s="47">
        <v>0</v>
      </c>
      <c r="AE15" s="21">
        <v>172186.5</v>
      </c>
      <c r="AF15" s="21">
        <v>168053.3</v>
      </c>
      <c r="AG15" s="21">
        <v>24997.7</v>
      </c>
      <c r="AH15" s="21">
        <v>101945.09999999999</v>
      </c>
      <c r="AI15" s="21">
        <v>13646.7</v>
      </c>
      <c r="AJ15" s="21">
        <v>6517.5</v>
      </c>
      <c r="AK15" s="21">
        <v>15031.699999999999</v>
      </c>
      <c r="AL15" s="21">
        <v>55996.5</v>
      </c>
      <c r="AM15" s="21">
        <v>5024.3999999999996</v>
      </c>
      <c r="AN15" s="21">
        <v>5728.3</v>
      </c>
      <c r="AO15" s="21">
        <v>7395.3</v>
      </c>
      <c r="AP15" s="21">
        <v>0</v>
      </c>
      <c r="AQ15" s="21">
        <v>0</v>
      </c>
      <c r="AR15" s="21">
        <v>0</v>
      </c>
      <c r="AS15" s="21">
        <v>33715.199999999997</v>
      </c>
      <c r="AT15" s="21">
        <v>33715.199999999997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4133.2</v>
      </c>
      <c r="BD15" s="21">
        <v>4133.2</v>
      </c>
      <c r="BE15" s="21">
        <v>0</v>
      </c>
      <c r="BF15" s="21">
        <f t="shared" si="0"/>
        <v>-8.1999999999825377</v>
      </c>
      <c r="BG15" s="21">
        <f t="shared" si="1"/>
        <v>817</v>
      </c>
      <c r="BH15" s="21">
        <f t="shared" si="2"/>
        <v>-9.9999999998544808E-2</v>
      </c>
      <c r="BI15" s="21">
        <f t="shared" si="3"/>
        <v>817.09999999999127</v>
      </c>
      <c r="BJ15" s="21">
        <f t="shared" si="4"/>
        <v>1174</v>
      </c>
      <c r="BK15" s="21">
        <f t="shared" si="5"/>
        <v>3167.7999999999997</v>
      </c>
      <c r="BL15" s="21">
        <f t="shared" si="6"/>
        <v>-1863.0000000000018</v>
      </c>
      <c r="BM15" s="21">
        <f t="shared" si="7"/>
        <v>-1722.9000000000015</v>
      </c>
      <c r="BN15" s="21">
        <f t="shared" si="8"/>
        <v>56.5</v>
      </c>
      <c r="BO15" s="21">
        <f t="shared" si="9"/>
        <v>4.6999999999998181</v>
      </c>
      <c r="BP15" s="21">
        <f t="shared" si="10"/>
        <v>0</v>
      </c>
      <c r="BQ15" s="21">
        <f t="shared" si="11"/>
        <v>0</v>
      </c>
      <c r="BR15" s="21">
        <f t="shared" si="12"/>
        <v>0</v>
      </c>
      <c r="BS15" s="21">
        <f t="shared" si="13"/>
        <v>0</v>
      </c>
      <c r="BT15" s="21">
        <f t="shared" si="14"/>
        <v>0</v>
      </c>
      <c r="BU15" s="21">
        <f t="shared" si="15"/>
        <v>0</v>
      </c>
      <c r="BV15" s="21">
        <f t="shared" si="16"/>
        <v>0</v>
      </c>
      <c r="BW15" s="21">
        <f t="shared" si="17"/>
        <v>0</v>
      </c>
      <c r="BX15" s="21">
        <f t="shared" si="18"/>
        <v>0</v>
      </c>
      <c r="BY15" s="21">
        <f t="shared" si="19"/>
        <v>0</v>
      </c>
      <c r="BZ15" s="21">
        <f t="shared" si="20"/>
        <v>0</v>
      </c>
      <c r="CA15" s="21">
        <f t="shared" si="21"/>
        <v>0</v>
      </c>
      <c r="CB15" s="21">
        <f t="shared" si="22"/>
        <v>0</v>
      </c>
      <c r="CC15" s="21">
        <f t="shared" si="23"/>
        <v>0</v>
      </c>
      <c r="CD15" s="21">
        <f t="shared" si="24"/>
        <v>-825.19999999999982</v>
      </c>
      <c r="CE15" s="21">
        <f t="shared" si="25"/>
        <v>-825.19999999999982</v>
      </c>
      <c r="CF15" s="21">
        <f t="shared" si="26"/>
        <v>0</v>
      </c>
      <c r="CG15" s="29"/>
      <c r="CH15" s="29"/>
      <c r="CI15" s="30"/>
      <c r="CJ15" s="29"/>
      <c r="CL15" s="29"/>
      <c r="CM15" s="29"/>
      <c r="CN15" s="29"/>
      <c r="CO15" s="29"/>
      <c r="CP15" s="29"/>
    </row>
    <row r="16" spans="1:94" ht="15.75" x14ac:dyDescent="0.25">
      <c r="A16" s="61">
        <v>140004</v>
      </c>
      <c r="B16" s="18">
        <v>4</v>
      </c>
      <c r="C16" s="3" t="s">
        <v>71</v>
      </c>
      <c r="D16" s="47">
        <v>588119.4</v>
      </c>
      <c r="E16" s="47">
        <v>563980.5</v>
      </c>
      <c r="F16" s="47">
        <v>54521.9</v>
      </c>
      <c r="G16" s="47">
        <v>304791.09999999998</v>
      </c>
      <c r="H16" s="47">
        <v>50753.9</v>
      </c>
      <c r="I16" s="47">
        <v>44233.7</v>
      </c>
      <c r="J16" s="47">
        <v>35609.4</v>
      </c>
      <c r="K16" s="47">
        <v>127237.6</v>
      </c>
      <c r="L16" s="47">
        <v>21303.4</v>
      </c>
      <c r="M16" s="47">
        <v>25653.1</v>
      </c>
      <c r="N16" s="47">
        <v>33887</v>
      </c>
      <c r="O16" s="47">
        <v>589</v>
      </c>
      <c r="P16" s="47">
        <v>0</v>
      </c>
      <c r="Q16" s="47">
        <v>0</v>
      </c>
      <c r="R16" s="47">
        <v>170780.5</v>
      </c>
      <c r="S16" s="47">
        <v>170780.5</v>
      </c>
      <c r="T16" s="47">
        <v>8.9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24138.9</v>
      </c>
      <c r="AC16" s="47">
        <v>23687.5</v>
      </c>
      <c r="AD16" s="47">
        <v>451.4</v>
      </c>
      <c r="AE16" s="21">
        <v>592122.29999999993</v>
      </c>
      <c r="AF16" s="21">
        <v>569971.79999999993</v>
      </c>
      <c r="AG16" s="21">
        <v>54522.3</v>
      </c>
      <c r="AH16" s="21">
        <v>310521.89999999997</v>
      </c>
      <c r="AI16" s="21">
        <v>49610</v>
      </c>
      <c r="AJ16" s="21">
        <v>40785.699999999997</v>
      </c>
      <c r="AK16" s="21">
        <v>41199.799999999996</v>
      </c>
      <c r="AL16" s="21">
        <v>133691.79999999999</v>
      </c>
      <c r="AM16" s="21">
        <v>21532.6</v>
      </c>
      <c r="AN16" s="21">
        <v>23702</v>
      </c>
      <c r="AO16" s="21">
        <v>33769.699999999997</v>
      </c>
      <c r="AP16" s="21">
        <v>588.20000000000005</v>
      </c>
      <c r="AQ16" s="21">
        <v>0</v>
      </c>
      <c r="AR16" s="21">
        <v>0</v>
      </c>
      <c r="AS16" s="21">
        <v>171157.9</v>
      </c>
      <c r="AT16" s="21">
        <v>171157.9</v>
      </c>
      <c r="AU16" s="21">
        <v>61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22150.5</v>
      </c>
      <c r="BD16" s="21">
        <v>21699.1</v>
      </c>
      <c r="BE16" s="21">
        <v>451.4</v>
      </c>
      <c r="BF16" s="21">
        <f t="shared" si="0"/>
        <v>4002.8999999999069</v>
      </c>
      <c r="BG16" s="21">
        <f t="shared" si="1"/>
        <v>5991.2999999999302</v>
      </c>
      <c r="BH16" s="21">
        <f t="shared" si="2"/>
        <v>0.40000000000145519</v>
      </c>
      <c r="BI16" s="21">
        <f t="shared" si="3"/>
        <v>5730.7999999999884</v>
      </c>
      <c r="BJ16" s="21">
        <f t="shared" si="4"/>
        <v>-1143.9000000000015</v>
      </c>
      <c r="BK16" s="21">
        <f t="shared" si="5"/>
        <v>-3448</v>
      </c>
      <c r="BL16" s="21">
        <f t="shared" si="6"/>
        <v>5590.3999999999942</v>
      </c>
      <c r="BM16" s="21">
        <f t="shared" si="7"/>
        <v>6454.1999999999825</v>
      </c>
      <c r="BN16" s="21">
        <f t="shared" si="8"/>
        <v>229.19999999999709</v>
      </c>
      <c r="BO16" s="21">
        <f t="shared" si="9"/>
        <v>-1951.0999999999985</v>
      </c>
      <c r="BP16" s="21">
        <f t="shared" si="10"/>
        <v>-117.30000000000291</v>
      </c>
      <c r="BQ16" s="21">
        <f t="shared" si="11"/>
        <v>-0.79999999999995453</v>
      </c>
      <c r="BR16" s="21">
        <f t="shared" si="12"/>
        <v>0</v>
      </c>
      <c r="BS16" s="21">
        <f t="shared" si="13"/>
        <v>0</v>
      </c>
      <c r="BT16" s="21">
        <f t="shared" si="14"/>
        <v>377.39999999999418</v>
      </c>
      <c r="BU16" s="21">
        <f t="shared" si="15"/>
        <v>377.39999999999418</v>
      </c>
      <c r="BV16" s="21">
        <f t="shared" si="16"/>
        <v>52.1</v>
      </c>
      <c r="BW16" s="21">
        <f t="shared" si="17"/>
        <v>0</v>
      </c>
      <c r="BX16" s="21">
        <f t="shared" si="18"/>
        <v>0</v>
      </c>
      <c r="BY16" s="21">
        <f t="shared" si="19"/>
        <v>0</v>
      </c>
      <c r="BZ16" s="21">
        <f t="shared" si="20"/>
        <v>0</v>
      </c>
      <c r="CA16" s="21">
        <f t="shared" si="21"/>
        <v>0</v>
      </c>
      <c r="CB16" s="21">
        <f t="shared" si="22"/>
        <v>0</v>
      </c>
      <c r="CC16" s="21">
        <f t="shared" si="23"/>
        <v>0</v>
      </c>
      <c r="CD16" s="21">
        <f t="shared" si="24"/>
        <v>-1988.4000000000015</v>
      </c>
      <c r="CE16" s="21">
        <f t="shared" si="25"/>
        <v>-1988.4000000000015</v>
      </c>
      <c r="CF16" s="21">
        <f t="shared" si="26"/>
        <v>0</v>
      </c>
      <c r="CG16" s="29"/>
      <c r="CH16" s="29"/>
      <c r="CI16" s="30"/>
      <c r="CJ16" s="29"/>
      <c r="CL16" s="29"/>
      <c r="CM16" s="29"/>
      <c r="CN16" s="29"/>
      <c r="CO16" s="29"/>
      <c r="CP16" s="29"/>
    </row>
    <row r="17" spans="1:98" ht="15.75" x14ac:dyDescent="0.25">
      <c r="A17" s="61">
        <v>140003</v>
      </c>
      <c r="B17" s="18">
        <v>5</v>
      </c>
      <c r="C17" s="3" t="s">
        <v>72</v>
      </c>
      <c r="D17" s="47">
        <v>173134.8</v>
      </c>
      <c r="E17" s="47">
        <v>173134.8</v>
      </c>
      <c r="F17" s="47">
        <v>36137.199999999997</v>
      </c>
      <c r="G17" s="47">
        <v>98596.400000000009</v>
      </c>
      <c r="H17" s="47">
        <v>12886.4</v>
      </c>
      <c r="I17" s="47">
        <v>10900.1</v>
      </c>
      <c r="J17" s="47">
        <v>15940.199999999999</v>
      </c>
      <c r="K17" s="47">
        <v>47987.4</v>
      </c>
      <c r="L17" s="47">
        <v>5129.2</v>
      </c>
      <c r="M17" s="47">
        <v>5753.1</v>
      </c>
      <c r="N17" s="47">
        <v>8059.9</v>
      </c>
      <c r="O17" s="47">
        <v>0</v>
      </c>
      <c r="P17" s="47">
        <v>0</v>
      </c>
      <c r="Q17" s="47">
        <v>0</v>
      </c>
      <c r="R17" s="47">
        <v>30341.3</v>
      </c>
      <c r="S17" s="47">
        <v>30341.3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21">
        <v>173463.6</v>
      </c>
      <c r="AF17" s="21">
        <v>173463.6</v>
      </c>
      <c r="AG17" s="21">
        <v>36137.199999999997</v>
      </c>
      <c r="AH17" s="21">
        <v>98925.200000000012</v>
      </c>
      <c r="AI17" s="21">
        <v>10099.4</v>
      </c>
      <c r="AJ17" s="21">
        <v>12711.1</v>
      </c>
      <c r="AK17" s="21">
        <v>16340.999999999998</v>
      </c>
      <c r="AL17" s="21">
        <v>48890.8</v>
      </c>
      <c r="AM17" s="21">
        <v>5125.3</v>
      </c>
      <c r="AN17" s="21">
        <v>5757.6</v>
      </c>
      <c r="AO17" s="21">
        <v>8059.9</v>
      </c>
      <c r="AP17" s="21">
        <v>0</v>
      </c>
      <c r="AQ17" s="21">
        <v>0</v>
      </c>
      <c r="AR17" s="21">
        <v>0</v>
      </c>
      <c r="AS17" s="21">
        <v>30341.3</v>
      </c>
      <c r="AT17" s="21">
        <v>30341.3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f t="shared" si="0"/>
        <v>328.80000000001746</v>
      </c>
      <c r="BG17" s="21">
        <f t="shared" si="1"/>
        <v>328.80000000001746</v>
      </c>
      <c r="BH17" s="21">
        <f t="shared" si="2"/>
        <v>0</v>
      </c>
      <c r="BI17" s="21">
        <f t="shared" si="3"/>
        <v>328.80000000000291</v>
      </c>
      <c r="BJ17" s="21">
        <f t="shared" si="4"/>
        <v>-2787</v>
      </c>
      <c r="BK17" s="21">
        <f t="shared" si="5"/>
        <v>1811</v>
      </c>
      <c r="BL17" s="21">
        <f t="shared" si="6"/>
        <v>400.79999999999927</v>
      </c>
      <c r="BM17" s="21">
        <f t="shared" si="7"/>
        <v>903.40000000000146</v>
      </c>
      <c r="BN17" s="21">
        <f t="shared" si="8"/>
        <v>-3.8999999999996362</v>
      </c>
      <c r="BO17" s="21">
        <f t="shared" si="9"/>
        <v>4.5</v>
      </c>
      <c r="BP17" s="21">
        <f t="shared" si="10"/>
        <v>0</v>
      </c>
      <c r="BQ17" s="21">
        <f t="shared" si="11"/>
        <v>0</v>
      </c>
      <c r="BR17" s="21">
        <f t="shared" si="12"/>
        <v>0</v>
      </c>
      <c r="BS17" s="21">
        <f t="shared" si="13"/>
        <v>0</v>
      </c>
      <c r="BT17" s="21">
        <f t="shared" si="14"/>
        <v>0</v>
      </c>
      <c r="BU17" s="21">
        <f t="shared" si="15"/>
        <v>0</v>
      </c>
      <c r="BV17" s="21">
        <f t="shared" si="16"/>
        <v>0</v>
      </c>
      <c r="BW17" s="21">
        <f t="shared" si="17"/>
        <v>0</v>
      </c>
      <c r="BX17" s="21">
        <f t="shared" si="18"/>
        <v>0</v>
      </c>
      <c r="BY17" s="21">
        <f t="shared" si="19"/>
        <v>0</v>
      </c>
      <c r="BZ17" s="21">
        <f t="shared" si="20"/>
        <v>0</v>
      </c>
      <c r="CA17" s="21">
        <f t="shared" si="21"/>
        <v>0</v>
      </c>
      <c r="CB17" s="21">
        <f t="shared" si="22"/>
        <v>0</v>
      </c>
      <c r="CC17" s="21">
        <f t="shared" si="23"/>
        <v>0</v>
      </c>
      <c r="CD17" s="21">
        <f t="shared" si="24"/>
        <v>0</v>
      </c>
      <c r="CE17" s="21">
        <f t="shared" si="25"/>
        <v>0</v>
      </c>
      <c r="CF17" s="21">
        <f t="shared" si="26"/>
        <v>0</v>
      </c>
      <c r="CG17" s="29"/>
      <c r="CH17" s="29"/>
      <c r="CI17" s="30"/>
      <c r="CJ17" s="29"/>
      <c r="CL17" s="29"/>
      <c r="CM17" s="29"/>
      <c r="CN17" s="29"/>
      <c r="CO17" s="29"/>
      <c r="CP17" s="29"/>
    </row>
    <row r="18" spans="1:98" ht="15.75" x14ac:dyDescent="0.25">
      <c r="A18" s="61">
        <v>140008</v>
      </c>
      <c r="B18" s="18">
        <v>6</v>
      </c>
      <c r="C18" s="3" t="s">
        <v>73</v>
      </c>
      <c r="D18" s="47">
        <v>474777.69999999995</v>
      </c>
      <c r="E18" s="47">
        <v>460248.19999999995</v>
      </c>
      <c r="F18" s="47">
        <v>66670.600000000006</v>
      </c>
      <c r="G18" s="47">
        <v>291553.69999999995</v>
      </c>
      <c r="H18" s="47">
        <v>29557.9</v>
      </c>
      <c r="I18" s="47">
        <v>19841.600000000002</v>
      </c>
      <c r="J18" s="47">
        <v>54049.8</v>
      </c>
      <c r="K18" s="47">
        <v>157117.79999999999</v>
      </c>
      <c r="L18" s="47">
        <v>12254.5</v>
      </c>
      <c r="M18" s="47">
        <v>18732.099999999999</v>
      </c>
      <c r="N18" s="47">
        <v>16252.2</v>
      </c>
      <c r="O18" s="47">
        <v>0</v>
      </c>
      <c r="P18" s="47">
        <v>0</v>
      </c>
      <c r="Q18" s="47">
        <v>0</v>
      </c>
      <c r="R18" s="47">
        <v>85771.7</v>
      </c>
      <c r="S18" s="47">
        <v>85771.7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14529.5</v>
      </c>
      <c r="AC18" s="47">
        <v>14529.5</v>
      </c>
      <c r="AD18" s="47">
        <v>0</v>
      </c>
      <c r="AE18" s="21">
        <v>474388.10000000003</v>
      </c>
      <c r="AF18" s="21">
        <v>459121.2</v>
      </c>
      <c r="AG18" s="21">
        <v>66670.5</v>
      </c>
      <c r="AH18" s="21">
        <v>290426.8</v>
      </c>
      <c r="AI18" s="21">
        <v>27652.3</v>
      </c>
      <c r="AJ18" s="21">
        <v>19410.900000000001</v>
      </c>
      <c r="AK18" s="21">
        <v>54987.6</v>
      </c>
      <c r="AL18" s="21">
        <v>157503.4</v>
      </c>
      <c r="AM18" s="21">
        <v>12166.9</v>
      </c>
      <c r="AN18" s="21">
        <v>18705.7</v>
      </c>
      <c r="AO18" s="21">
        <v>16252.2</v>
      </c>
      <c r="AP18" s="21">
        <v>0</v>
      </c>
      <c r="AQ18" s="21">
        <v>0</v>
      </c>
      <c r="AR18" s="21">
        <v>0</v>
      </c>
      <c r="AS18" s="21">
        <v>85771.7</v>
      </c>
      <c r="AT18" s="21">
        <v>85771.7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15266.9</v>
      </c>
      <c r="BD18" s="21">
        <v>15266.9</v>
      </c>
      <c r="BE18" s="21">
        <v>0</v>
      </c>
      <c r="BF18" s="21">
        <f t="shared" si="0"/>
        <v>-389.59999999991851</v>
      </c>
      <c r="BG18" s="21">
        <f t="shared" si="1"/>
        <v>-1126.9999999999418</v>
      </c>
      <c r="BH18" s="21">
        <f t="shared" si="2"/>
        <v>-0.10000000000582077</v>
      </c>
      <c r="BI18" s="21">
        <f t="shared" si="3"/>
        <v>-1126.8999999999651</v>
      </c>
      <c r="BJ18" s="21">
        <f t="shared" si="4"/>
        <v>-1905.6000000000022</v>
      </c>
      <c r="BK18" s="21">
        <f t="shared" si="5"/>
        <v>-430.70000000000073</v>
      </c>
      <c r="BL18" s="21">
        <f t="shared" si="6"/>
        <v>937.79999999999563</v>
      </c>
      <c r="BM18" s="21">
        <f t="shared" si="7"/>
        <v>385.60000000000582</v>
      </c>
      <c r="BN18" s="21">
        <f t="shared" si="8"/>
        <v>-87.600000000000364</v>
      </c>
      <c r="BO18" s="21">
        <f t="shared" si="9"/>
        <v>-26.399999999997817</v>
      </c>
      <c r="BP18" s="21">
        <f t="shared" si="10"/>
        <v>0</v>
      </c>
      <c r="BQ18" s="21">
        <f t="shared" si="11"/>
        <v>0</v>
      </c>
      <c r="BR18" s="21">
        <f t="shared" si="12"/>
        <v>0</v>
      </c>
      <c r="BS18" s="21">
        <f t="shared" si="13"/>
        <v>0</v>
      </c>
      <c r="BT18" s="21">
        <f t="shared" si="14"/>
        <v>0</v>
      </c>
      <c r="BU18" s="21">
        <f t="shared" si="15"/>
        <v>0</v>
      </c>
      <c r="BV18" s="21">
        <f t="shared" si="16"/>
        <v>0</v>
      </c>
      <c r="BW18" s="21">
        <f t="shared" si="17"/>
        <v>0</v>
      </c>
      <c r="BX18" s="21">
        <f t="shared" si="18"/>
        <v>0</v>
      </c>
      <c r="BY18" s="21">
        <f t="shared" si="19"/>
        <v>0</v>
      </c>
      <c r="BZ18" s="21">
        <f t="shared" si="20"/>
        <v>0</v>
      </c>
      <c r="CA18" s="21">
        <f t="shared" si="21"/>
        <v>0</v>
      </c>
      <c r="CB18" s="21">
        <f t="shared" si="22"/>
        <v>0</v>
      </c>
      <c r="CC18" s="21">
        <f t="shared" si="23"/>
        <v>0</v>
      </c>
      <c r="CD18" s="21">
        <f t="shared" si="24"/>
        <v>737.39999999999964</v>
      </c>
      <c r="CE18" s="21">
        <f t="shared" si="25"/>
        <v>737.39999999999964</v>
      </c>
      <c r="CF18" s="21">
        <f t="shared" si="26"/>
        <v>0</v>
      </c>
      <c r="CG18" s="29"/>
      <c r="CH18" s="29"/>
      <c r="CI18" s="30"/>
      <c r="CJ18" s="29"/>
      <c r="CL18" s="29"/>
      <c r="CM18" s="29"/>
      <c r="CN18" s="29"/>
      <c r="CO18" s="29"/>
      <c r="CP18" s="29"/>
    </row>
    <row r="19" spans="1:98" ht="15.75" x14ac:dyDescent="0.25">
      <c r="A19" s="61">
        <v>140009</v>
      </c>
      <c r="B19" s="18">
        <v>7</v>
      </c>
      <c r="C19" s="3" t="s">
        <v>74</v>
      </c>
      <c r="D19" s="47">
        <v>776626.60000000009</v>
      </c>
      <c r="E19" s="47">
        <v>748150.3</v>
      </c>
      <c r="F19" s="47">
        <v>72650</v>
      </c>
      <c r="G19" s="47">
        <v>407670.19999999995</v>
      </c>
      <c r="H19" s="47">
        <v>81534.7</v>
      </c>
      <c r="I19" s="47">
        <v>46516.7</v>
      </c>
      <c r="J19" s="47">
        <v>43788.100000000006</v>
      </c>
      <c r="K19" s="47">
        <v>169438.6</v>
      </c>
      <c r="L19" s="47">
        <v>27486.5</v>
      </c>
      <c r="M19" s="47">
        <v>38905.599999999999</v>
      </c>
      <c r="N19" s="47">
        <v>65831.3</v>
      </c>
      <c r="O19" s="47">
        <v>1815.7</v>
      </c>
      <c r="P19" s="47">
        <v>0</v>
      </c>
      <c r="Q19" s="47">
        <v>0</v>
      </c>
      <c r="R19" s="47">
        <v>201998.8</v>
      </c>
      <c r="S19" s="47">
        <v>201998.8</v>
      </c>
      <c r="T19" s="47">
        <v>464.5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28476.3</v>
      </c>
      <c r="AC19" s="47">
        <v>28476.3</v>
      </c>
      <c r="AD19" s="47">
        <v>0</v>
      </c>
      <c r="AE19" s="21">
        <v>773485.09999999986</v>
      </c>
      <c r="AF19" s="21">
        <v>746250.39999999991</v>
      </c>
      <c r="AG19" s="21">
        <v>72649.600000000006</v>
      </c>
      <c r="AH19" s="21">
        <v>417175.3</v>
      </c>
      <c r="AI19" s="21">
        <v>79368.099999999991</v>
      </c>
      <c r="AJ19" s="21">
        <v>47401.7</v>
      </c>
      <c r="AK19" s="21">
        <v>47300.6</v>
      </c>
      <c r="AL19" s="21">
        <v>176705.19999999998</v>
      </c>
      <c r="AM19" s="21">
        <v>27837.9</v>
      </c>
      <c r="AN19" s="21">
        <v>38561.800000000003</v>
      </c>
      <c r="AO19" s="21">
        <v>65352.7</v>
      </c>
      <c r="AP19" s="21">
        <v>1815.5</v>
      </c>
      <c r="AQ19" s="21">
        <v>0</v>
      </c>
      <c r="AR19" s="21">
        <v>0</v>
      </c>
      <c r="AS19" s="21">
        <v>191072.8</v>
      </c>
      <c r="AT19" s="21">
        <v>191072.8</v>
      </c>
      <c r="AU19" s="21">
        <v>464.5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27234.7</v>
      </c>
      <c r="BD19" s="21">
        <v>27234.7</v>
      </c>
      <c r="BE19" s="21">
        <v>0</v>
      </c>
      <c r="BF19" s="21">
        <f t="shared" si="0"/>
        <v>-3141.5000000002328</v>
      </c>
      <c r="BG19" s="21">
        <f t="shared" si="1"/>
        <v>-1899.9000000001397</v>
      </c>
      <c r="BH19" s="21">
        <f t="shared" si="2"/>
        <v>-0.39999999999417923</v>
      </c>
      <c r="BI19" s="21">
        <f t="shared" si="3"/>
        <v>9505.1000000000349</v>
      </c>
      <c r="BJ19" s="21">
        <f t="shared" si="4"/>
        <v>-2166.6000000000058</v>
      </c>
      <c r="BK19" s="21">
        <f t="shared" si="5"/>
        <v>885</v>
      </c>
      <c r="BL19" s="21">
        <f t="shared" si="6"/>
        <v>3512.4999999999927</v>
      </c>
      <c r="BM19" s="21">
        <f t="shared" si="7"/>
        <v>7266.5999999999767</v>
      </c>
      <c r="BN19" s="21">
        <f t="shared" si="8"/>
        <v>351.40000000000146</v>
      </c>
      <c r="BO19" s="21">
        <f t="shared" si="9"/>
        <v>-343.79999999999563</v>
      </c>
      <c r="BP19" s="21">
        <f t="shared" si="10"/>
        <v>-478.60000000000582</v>
      </c>
      <c r="BQ19" s="21">
        <f t="shared" si="11"/>
        <v>-0.20000000000004547</v>
      </c>
      <c r="BR19" s="21">
        <f t="shared" si="12"/>
        <v>0</v>
      </c>
      <c r="BS19" s="21">
        <f t="shared" si="13"/>
        <v>0</v>
      </c>
      <c r="BT19" s="21">
        <f t="shared" si="14"/>
        <v>-10926</v>
      </c>
      <c r="BU19" s="21">
        <f t="shared" si="15"/>
        <v>-10926</v>
      </c>
      <c r="BV19" s="21">
        <f t="shared" si="16"/>
        <v>0</v>
      </c>
      <c r="BW19" s="21">
        <f t="shared" si="17"/>
        <v>0</v>
      </c>
      <c r="BX19" s="21">
        <f t="shared" si="18"/>
        <v>0</v>
      </c>
      <c r="BY19" s="21">
        <f t="shared" si="19"/>
        <v>0</v>
      </c>
      <c r="BZ19" s="21">
        <f t="shared" si="20"/>
        <v>0</v>
      </c>
      <c r="CA19" s="21">
        <f t="shared" si="21"/>
        <v>0</v>
      </c>
      <c r="CB19" s="21">
        <f t="shared" si="22"/>
        <v>0</v>
      </c>
      <c r="CC19" s="21">
        <f t="shared" si="23"/>
        <v>0</v>
      </c>
      <c r="CD19" s="21">
        <f t="shared" si="24"/>
        <v>-1241.5999999999985</v>
      </c>
      <c r="CE19" s="21">
        <f t="shared" si="25"/>
        <v>-1241.5999999999985</v>
      </c>
      <c r="CF19" s="21">
        <f t="shared" si="26"/>
        <v>0</v>
      </c>
      <c r="CG19" s="29"/>
      <c r="CH19" s="29"/>
      <c r="CI19" s="30"/>
      <c r="CJ19" s="29"/>
      <c r="CL19" s="29"/>
      <c r="CM19" s="29"/>
      <c r="CN19" s="29"/>
      <c r="CO19" s="29"/>
      <c r="CP19" s="29"/>
    </row>
    <row r="20" spans="1:98" ht="15.75" x14ac:dyDescent="0.25">
      <c r="A20" s="61">
        <v>140010</v>
      </c>
      <c r="B20" s="18">
        <v>8</v>
      </c>
      <c r="C20" s="3" t="s">
        <v>75</v>
      </c>
      <c r="D20" s="47">
        <v>269585.8</v>
      </c>
      <c r="E20" s="47">
        <v>262887.2</v>
      </c>
      <c r="F20" s="47">
        <v>38340.1</v>
      </c>
      <c r="G20" s="47">
        <v>172317.2</v>
      </c>
      <c r="H20" s="47">
        <v>16744.2</v>
      </c>
      <c r="I20" s="47">
        <v>8661.0999999999985</v>
      </c>
      <c r="J20" s="47">
        <v>32358.100000000002</v>
      </c>
      <c r="K20" s="47">
        <v>96705.1</v>
      </c>
      <c r="L20" s="47">
        <v>7037.1</v>
      </c>
      <c r="M20" s="47">
        <v>10811.6</v>
      </c>
      <c r="N20" s="47">
        <v>9219.4</v>
      </c>
      <c r="O20" s="47">
        <v>0</v>
      </c>
      <c r="P20" s="47">
        <v>0</v>
      </c>
      <c r="Q20" s="47">
        <v>0</v>
      </c>
      <c r="R20" s="47">
        <v>43010.5</v>
      </c>
      <c r="S20" s="47">
        <v>43010.5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6698.6</v>
      </c>
      <c r="AC20" s="47">
        <v>6438.3</v>
      </c>
      <c r="AD20" s="47">
        <v>260.3</v>
      </c>
      <c r="AE20" s="21">
        <v>269414.5</v>
      </c>
      <c r="AF20" s="21">
        <v>263178.40000000002</v>
      </c>
      <c r="AG20" s="21">
        <v>38340.199999999997</v>
      </c>
      <c r="AH20" s="21">
        <v>172608.30000000002</v>
      </c>
      <c r="AI20" s="21">
        <v>16927</v>
      </c>
      <c r="AJ20" s="21">
        <v>8062.9</v>
      </c>
      <c r="AK20" s="21">
        <v>32845.299999999996</v>
      </c>
      <c r="AL20" s="21">
        <v>98013.3</v>
      </c>
      <c r="AM20" s="21">
        <v>5945.7</v>
      </c>
      <c r="AN20" s="21">
        <v>10814.1</v>
      </c>
      <c r="AO20" s="21">
        <v>9219.4</v>
      </c>
      <c r="AP20" s="21">
        <v>0</v>
      </c>
      <c r="AQ20" s="21">
        <v>0</v>
      </c>
      <c r="AR20" s="21">
        <v>0</v>
      </c>
      <c r="AS20" s="21">
        <v>43010.5</v>
      </c>
      <c r="AT20" s="21">
        <v>43010.5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6236.1</v>
      </c>
      <c r="BD20" s="21">
        <v>5975.8</v>
      </c>
      <c r="BE20" s="21">
        <v>260.3</v>
      </c>
      <c r="BF20" s="21">
        <f t="shared" si="0"/>
        <v>-171.29999999998836</v>
      </c>
      <c r="BG20" s="21">
        <f t="shared" si="1"/>
        <v>291.20000000001164</v>
      </c>
      <c r="BH20" s="21">
        <f t="shared" si="2"/>
        <v>9.9999999998544808E-2</v>
      </c>
      <c r="BI20" s="21">
        <f t="shared" si="3"/>
        <v>291.10000000000582</v>
      </c>
      <c r="BJ20" s="21">
        <f t="shared" si="4"/>
        <v>182.79999999999927</v>
      </c>
      <c r="BK20" s="21">
        <f t="shared" si="5"/>
        <v>-598.19999999999891</v>
      </c>
      <c r="BL20" s="21">
        <f t="shared" si="6"/>
        <v>487.19999999999345</v>
      </c>
      <c r="BM20" s="21">
        <f t="shared" si="7"/>
        <v>1308.1999999999971</v>
      </c>
      <c r="BN20" s="21">
        <f t="shared" si="8"/>
        <v>-1091.4000000000005</v>
      </c>
      <c r="BO20" s="21">
        <f t="shared" si="9"/>
        <v>2.5</v>
      </c>
      <c r="BP20" s="21">
        <f t="shared" si="10"/>
        <v>0</v>
      </c>
      <c r="BQ20" s="21">
        <f t="shared" si="11"/>
        <v>0</v>
      </c>
      <c r="BR20" s="21">
        <f t="shared" si="12"/>
        <v>0</v>
      </c>
      <c r="BS20" s="21">
        <f t="shared" si="13"/>
        <v>0</v>
      </c>
      <c r="BT20" s="21">
        <f t="shared" si="14"/>
        <v>0</v>
      </c>
      <c r="BU20" s="21">
        <f t="shared" si="15"/>
        <v>0</v>
      </c>
      <c r="BV20" s="21">
        <f t="shared" si="16"/>
        <v>0</v>
      </c>
      <c r="BW20" s="21">
        <f t="shared" si="17"/>
        <v>0</v>
      </c>
      <c r="BX20" s="21">
        <f t="shared" si="18"/>
        <v>0</v>
      </c>
      <c r="BY20" s="21">
        <f t="shared" si="19"/>
        <v>0</v>
      </c>
      <c r="BZ20" s="21">
        <f t="shared" si="20"/>
        <v>0</v>
      </c>
      <c r="CA20" s="21">
        <f t="shared" si="21"/>
        <v>0</v>
      </c>
      <c r="CB20" s="21">
        <f t="shared" si="22"/>
        <v>0</v>
      </c>
      <c r="CC20" s="21">
        <f t="shared" si="23"/>
        <v>0</v>
      </c>
      <c r="CD20" s="21">
        <f t="shared" si="24"/>
        <v>-462.5</v>
      </c>
      <c r="CE20" s="21">
        <f t="shared" si="25"/>
        <v>-462.5</v>
      </c>
      <c r="CF20" s="21">
        <f t="shared" si="26"/>
        <v>0</v>
      </c>
      <c r="CG20" s="29"/>
      <c r="CH20" s="29"/>
      <c r="CI20" s="30"/>
      <c r="CJ20" s="29"/>
      <c r="CL20" s="29"/>
      <c r="CM20" s="29"/>
      <c r="CN20" s="29"/>
      <c r="CO20" s="29"/>
      <c r="CP20" s="29"/>
    </row>
    <row r="21" spans="1:98" ht="15.75" x14ac:dyDescent="0.25">
      <c r="A21" s="61">
        <v>140011</v>
      </c>
      <c r="B21" s="18">
        <v>9</v>
      </c>
      <c r="C21" s="3" t="s">
        <v>76</v>
      </c>
      <c r="D21" s="47">
        <v>632839.30000000005</v>
      </c>
      <c r="E21" s="47">
        <v>624713.4</v>
      </c>
      <c r="F21" s="47">
        <v>100416</v>
      </c>
      <c r="G21" s="47">
        <v>372635.5</v>
      </c>
      <c r="H21" s="47">
        <v>48125.799999999996</v>
      </c>
      <c r="I21" s="47">
        <v>24406.5</v>
      </c>
      <c r="J21" s="47">
        <v>61351.9</v>
      </c>
      <c r="K21" s="47">
        <v>198104.7</v>
      </c>
      <c r="L21" s="47">
        <v>16275.6</v>
      </c>
      <c r="M21" s="47">
        <v>24371</v>
      </c>
      <c r="N21" s="47">
        <v>24481.599999999999</v>
      </c>
      <c r="O21" s="47">
        <v>0</v>
      </c>
      <c r="P21" s="47">
        <v>0</v>
      </c>
      <c r="Q21" s="47">
        <v>0</v>
      </c>
      <c r="R21" s="47">
        <v>127180.3</v>
      </c>
      <c r="S21" s="47">
        <v>127180.3</v>
      </c>
      <c r="T21" s="47">
        <v>987.9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8125.9</v>
      </c>
      <c r="AC21" s="47">
        <v>8125.9</v>
      </c>
      <c r="AD21" s="47">
        <v>0</v>
      </c>
      <c r="AE21" s="21">
        <v>631789.19999999995</v>
      </c>
      <c r="AF21" s="21">
        <v>623582.69999999995</v>
      </c>
      <c r="AG21" s="21">
        <v>100415.8</v>
      </c>
      <c r="AH21" s="21">
        <v>371505</v>
      </c>
      <c r="AI21" s="21">
        <v>43445.5</v>
      </c>
      <c r="AJ21" s="21">
        <v>24873</v>
      </c>
      <c r="AK21" s="21">
        <v>62707.799999999996</v>
      </c>
      <c r="AL21" s="21">
        <v>199668.5</v>
      </c>
      <c r="AM21" s="21">
        <v>16309.2</v>
      </c>
      <c r="AN21" s="21">
        <v>24501</v>
      </c>
      <c r="AO21" s="21">
        <v>24481.599999999999</v>
      </c>
      <c r="AP21" s="21">
        <v>0</v>
      </c>
      <c r="AQ21" s="21">
        <v>0</v>
      </c>
      <c r="AR21" s="21">
        <v>0</v>
      </c>
      <c r="AS21" s="21">
        <v>127180.3</v>
      </c>
      <c r="AT21" s="21">
        <v>127180.3</v>
      </c>
      <c r="AU21" s="21">
        <v>1185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8206.5</v>
      </c>
      <c r="BD21" s="21">
        <v>8206.5</v>
      </c>
      <c r="BE21" s="21">
        <v>0</v>
      </c>
      <c r="BF21" s="21">
        <f t="shared" si="0"/>
        <v>-1050.1000000000931</v>
      </c>
      <c r="BG21" s="21">
        <f t="shared" si="1"/>
        <v>-1130.7000000000698</v>
      </c>
      <c r="BH21" s="21">
        <f t="shared" si="2"/>
        <v>-0.19999999999708962</v>
      </c>
      <c r="BI21" s="21">
        <f t="shared" si="3"/>
        <v>-1130.5</v>
      </c>
      <c r="BJ21" s="21">
        <f t="shared" si="4"/>
        <v>-4680.2999999999956</v>
      </c>
      <c r="BK21" s="21">
        <f t="shared" si="5"/>
        <v>466.5</v>
      </c>
      <c r="BL21" s="21">
        <f t="shared" si="6"/>
        <v>1355.8999999999942</v>
      </c>
      <c r="BM21" s="21">
        <f t="shared" si="7"/>
        <v>1563.7999999999884</v>
      </c>
      <c r="BN21" s="21">
        <f t="shared" si="8"/>
        <v>33.600000000000364</v>
      </c>
      <c r="BO21" s="21">
        <f t="shared" si="9"/>
        <v>130</v>
      </c>
      <c r="BP21" s="21">
        <f t="shared" si="10"/>
        <v>0</v>
      </c>
      <c r="BQ21" s="21">
        <f t="shared" si="11"/>
        <v>0</v>
      </c>
      <c r="BR21" s="21">
        <f t="shared" si="12"/>
        <v>0</v>
      </c>
      <c r="BS21" s="21">
        <f t="shared" si="13"/>
        <v>0</v>
      </c>
      <c r="BT21" s="21">
        <f t="shared" si="14"/>
        <v>0</v>
      </c>
      <c r="BU21" s="21">
        <f t="shared" si="15"/>
        <v>0</v>
      </c>
      <c r="BV21" s="21">
        <f t="shared" si="16"/>
        <v>197.10000000000002</v>
      </c>
      <c r="BW21" s="21">
        <f t="shared" si="17"/>
        <v>0</v>
      </c>
      <c r="BX21" s="21">
        <f t="shared" si="18"/>
        <v>0</v>
      </c>
      <c r="BY21" s="21">
        <f t="shared" si="19"/>
        <v>0</v>
      </c>
      <c r="BZ21" s="21">
        <f t="shared" si="20"/>
        <v>0</v>
      </c>
      <c r="CA21" s="21">
        <f t="shared" si="21"/>
        <v>0</v>
      </c>
      <c r="CB21" s="21">
        <f t="shared" si="22"/>
        <v>0</v>
      </c>
      <c r="CC21" s="21">
        <f t="shared" si="23"/>
        <v>0</v>
      </c>
      <c r="CD21" s="21">
        <f t="shared" si="24"/>
        <v>80.600000000000364</v>
      </c>
      <c r="CE21" s="21">
        <f t="shared" si="25"/>
        <v>80.600000000000364</v>
      </c>
      <c r="CF21" s="21">
        <f t="shared" si="26"/>
        <v>0</v>
      </c>
      <c r="CG21" s="29"/>
      <c r="CH21" s="29"/>
      <c r="CI21" s="30"/>
      <c r="CJ21" s="29"/>
      <c r="CL21" s="29"/>
      <c r="CM21" s="29"/>
      <c r="CN21" s="29"/>
      <c r="CO21" s="29"/>
      <c r="CP21" s="29"/>
    </row>
    <row r="22" spans="1:98" ht="15.75" x14ac:dyDescent="0.25">
      <c r="A22" s="61">
        <v>140012</v>
      </c>
      <c r="B22" s="18">
        <v>10</v>
      </c>
      <c r="C22" s="3" t="s">
        <v>77</v>
      </c>
      <c r="D22" s="47">
        <v>959550.6</v>
      </c>
      <c r="E22" s="47">
        <v>927784.29999999993</v>
      </c>
      <c r="F22" s="47">
        <v>99778.8</v>
      </c>
      <c r="G22" s="47">
        <v>470350.8</v>
      </c>
      <c r="H22" s="47">
        <v>86485.599999999991</v>
      </c>
      <c r="I22" s="47">
        <v>58129.7</v>
      </c>
      <c r="J22" s="47">
        <v>57774.700000000004</v>
      </c>
      <c r="K22" s="47">
        <v>192428.2</v>
      </c>
      <c r="L22" s="47">
        <v>36016.5</v>
      </c>
      <c r="M22" s="47">
        <v>39516.1</v>
      </c>
      <c r="N22" s="47">
        <v>67050.600000000006</v>
      </c>
      <c r="O22" s="47">
        <v>1084.4000000000001</v>
      </c>
      <c r="P22" s="47">
        <v>0</v>
      </c>
      <c r="Q22" s="47">
        <v>0</v>
      </c>
      <c r="R22" s="47">
        <v>290604.09999999998</v>
      </c>
      <c r="S22" s="47">
        <v>290604.09999999998</v>
      </c>
      <c r="T22" s="47">
        <v>3344.6</v>
      </c>
      <c r="U22" s="47">
        <v>8015.3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31766.3</v>
      </c>
      <c r="AC22" s="47">
        <v>31017.5</v>
      </c>
      <c r="AD22" s="47">
        <v>748.8</v>
      </c>
      <c r="AE22" s="21">
        <v>955407.5</v>
      </c>
      <c r="AF22" s="21">
        <v>923780.8</v>
      </c>
      <c r="AG22" s="21">
        <v>99778.6</v>
      </c>
      <c r="AH22" s="21">
        <v>465766.30000000005</v>
      </c>
      <c r="AI22" s="21">
        <v>80053.3</v>
      </c>
      <c r="AJ22" s="21">
        <v>65236.9</v>
      </c>
      <c r="AK22" s="21">
        <v>55122.5</v>
      </c>
      <c r="AL22" s="21">
        <v>189843.1</v>
      </c>
      <c r="AM22" s="21">
        <v>35924.199999999997</v>
      </c>
      <c r="AN22" s="21">
        <v>39586.300000000003</v>
      </c>
      <c r="AO22" s="21">
        <v>67123.7</v>
      </c>
      <c r="AP22" s="21">
        <v>1355</v>
      </c>
      <c r="AQ22" s="21">
        <v>0</v>
      </c>
      <c r="AR22" s="21">
        <v>0</v>
      </c>
      <c r="AS22" s="21">
        <v>291112.2</v>
      </c>
      <c r="AT22" s="21">
        <v>291112.2</v>
      </c>
      <c r="AU22" s="21">
        <v>3164.2</v>
      </c>
      <c r="AV22" s="21">
        <v>5326.9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31626.7</v>
      </c>
      <c r="BD22" s="21">
        <v>30877.9</v>
      </c>
      <c r="BE22" s="21">
        <v>748.8</v>
      </c>
      <c r="BF22" s="21">
        <f t="shared" si="0"/>
        <v>-4143.0999999999767</v>
      </c>
      <c r="BG22" s="21">
        <f t="shared" si="1"/>
        <v>-4003.4999999998836</v>
      </c>
      <c r="BH22" s="21">
        <f t="shared" si="2"/>
        <v>-0.19999999999708962</v>
      </c>
      <c r="BI22" s="21">
        <f t="shared" si="3"/>
        <v>-4584.4999999999418</v>
      </c>
      <c r="BJ22" s="21">
        <f t="shared" si="4"/>
        <v>-6432.2999999999884</v>
      </c>
      <c r="BK22" s="21">
        <f t="shared" si="5"/>
        <v>7107.2000000000044</v>
      </c>
      <c r="BL22" s="21">
        <f t="shared" si="6"/>
        <v>-2652.2000000000044</v>
      </c>
      <c r="BM22" s="21">
        <f t="shared" si="7"/>
        <v>-2585.1000000000058</v>
      </c>
      <c r="BN22" s="21">
        <f t="shared" si="8"/>
        <v>-92.30000000000291</v>
      </c>
      <c r="BO22" s="21">
        <f t="shared" si="9"/>
        <v>70.200000000004366</v>
      </c>
      <c r="BP22" s="21">
        <f t="shared" si="10"/>
        <v>73.099999999991269</v>
      </c>
      <c r="BQ22" s="21">
        <f t="shared" si="11"/>
        <v>270.59999999999991</v>
      </c>
      <c r="BR22" s="21">
        <f t="shared" si="12"/>
        <v>0</v>
      </c>
      <c r="BS22" s="21">
        <f t="shared" si="13"/>
        <v>0</v>
      </c>
      <c r="BT22" s="21">
        <f t="shared" si="14"/>
        <v>508.10000000003492</v>
      </c>
      <c r="BU22" s="21">
        <f t="shared" si="15"/>
        <v>508.10000000003492</v>
      </c>
      <c r="BV22" s="21">
        <f t="shared" si="16"/>
        <v>-180.40000000000009</v>
      </c>
      <c r="BW22" s="21">
        <f t="shared" si="17"/>
        <v>-2688.4000000000005</v>
      </c>
      <c r="BX22" s="21">
        <f t="shared" si="18"/>
        <v>0</v>
      </c>
      <c r="BY22" s="21">
        <f t="shared" si="19"/>
        <v>0</v>
      </c>
      <c r="BZ22" s="21">
        <f t="shared" si="20"/>
        <v>0</v>
      </c>
      <c r="CA22" s="21">
        <f t="shared" si="21"/>
        <v>0</v>
      </c>
      <c r="CB22" s="21">
        <f t="shared" si="22"/>
        <v>0</v>
      </c>
      <c r="CC22" s="21">
        <f t="shared" si="23"/>
        <v>0</v>
      </c>
      <c r="CD22" s="21">
        <f t="shared" si="24"/>
        <v>-139.59999999999854</v>
      </c>
      <c r="CE22" s="21">
        <f t="shared" si="25"/>
        <v>-139.59999999999854</v>
      </c>
      <c r="CF22" s="21">
        <f t="shared" si="26"/>
        <v>0</v>
      </c>
      <c r="CG22" s="29"/>
      <c r="CH22" s="29"/>
      <c r="CI22" s="30"/>
      <c r="CJ22" s="29"/>
      <c r="CK22" s="31"/>
      <c r="CL22" s="29"/>
      <c r="CM22" s="29"/>
      <c r="CN22" s="29"/>
      <c r="CO22" s="29"/>
      <c r="CP22" s="29"/>
    </row>
    <row r="23" spans="1:98" ht="15.75" x14ac:dyDescent="0.25">
      <c r="A23" s="61">
        <v>140013</v>
      </c>
      <c r="B23" s="18">
        <v>11</v>
      </c>
      <c r="C23" s="3" t="s">
        <v>78</v>
      </c>
      <c r="D23" s="47">
        <v>608503.79999999993</v>
      </c>
      <c r="E23" s="47">
        <v>601858.29999999993</v>
      </c>
      <c r="F23" s="47">
        <v>88155</v>
      </c>
      <c r="G23" s="47">
        <v>361074.1</v>
      </c>
      <c r="H23" s="47">
        <v>42332.2</v>
      </c>
      <c r="I23" s="47">
        <v>22694.600000000002</v>
      </c>
      <c r="J23" s="47">
        <v>60544.1</v>
      </c>
      <c r="K23" s="47">
        <v>186019.30000000002</v>
      </c>
      <c r="L23" s="47">
        <v>14964.8</v>
      </c>
      <c r="M23" s="47">
        <v>34519.1</v>
      </c>
      <c r="N23" s="47">
        <v>12709.1</v>
      </c>
      <c r="O23" s="47">
        <v>0</v>
      </c>
      <c r="P23" s="47">
        <v>0</v>
      </c>
      <c r="Q23" s="47">
        <v>0</v>
      </c>
      <c r="R23" s="47">
        <v>139920.1</v>
      </c>
      <c r="S23" s="47">
        <v>139920.1</v>
      </c>
      <c r="T23" s="47">
        <v>2660.5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6645.5</v>
      </c>
      <c r="AC23" s="47">
        <v>6322.8</v>
      </c>
      <c r="AD23" s="47">
        <v>322.7</v>
      </c>
      <c r="AE23" s="21">
        <v>608048.10000000009</v>
      </c>
      <c r="AF23" s="21">
        <v>601683.80000000005</v>
      </c>
      <c r="AG23" s="21">
        <v>88155</v>
      </c>
      <c r="AH23" s="21">
        <v>360899.60000000003</v>
      </c>
      <c r="AI23" s="21">
        <v>36863.800000000003</v>
      </c>
      <c r="AJ23" s="21">
        <v>30274.9</v>
      </c>
      <c r="AK23" s="21">
        <v>60203.399999999994</v>
      </c>
      <c r="AL23" s="21">
        <v>183832.80000000002</v>
      </c>
      <c r="AM23" s="21">
        <v>15163.5</v>
      </c>
      <c r="AN23" s="21">
        <v>34561.200000000004</v>
      </c>
      <c r="AO23" s="21">
        <v>12709.1</v>
      </c>
      <c r="AP23" s="21">
        <v>0</v>
      </c>
      <c r="AQ23" s="21">
        <v>0</v>
      </c>
      <c r="AR23" s="21">
        <v>0</v>
      </c>
      <c r="AS23" s="21">
        <v>139920.1</v>
      </c>
      <c r="AT23" s="21">
        <v>139920.1</v>
      </c>
      <c r="AU23" s="21">
        <v>3112.1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6364.3</v>
      </c>
      <c r="BD23" s="21">
        <v>6041.6</v>
      </c>
      <c r="BE23" s="21">
        <v>322.7</v>
      </c>
      <c r="BF23" s="21">
        <f t="shared" si="0"/>
        <v>-455.69999999983702</v>
      </c>
      <c r="BG23" s="21">
        <f t="shared" si="1"/>
        <v>-174.49999999988358</v>
      </c>
      <c r="BH23" s="21">
        <f t="shared" si="2"/>
        <v>0</v>
      </c>
      <c r="BI23" s="21">
        <f t="shared" si="3"/>
        <v>-174.49999999994179</v>
      </c>
      <c r="BJ23" s="21">
        <f t="shared" si="4"/>
        <v>-5468.3999999999942</v>
      </c>
      <c r="BK23" s="21">
        <f t="shared" si="5"/>
        <v>7580.2999999999993</v>
      </c>
      <c r="BL23" s="21">
        <f t="shared" si="6"/>
        <v>-340.70000000000437</v>
      </c>
      <c r="BM23" s="21">
        <f t="shared" si="7"/>
        <v>-2186.5</v>
      </c>
      <c r="BN23" s="21">
        <f t="shared" si="8"/>
        <v>198.70000000000073</v>
      </c>
      <c r="BO23" s="21">
        <f t="shared" si="9"/>
        <v>42.100000000005821</v>
      </c>
      <c r="BP23" s="21">
        <f t="shared" si="10"/>
        <v>0</v>
      </c>
      <c r="BQ23" s="21">
        <f t="shared" si="11"/>
        <v>0</v>
      </c>
      <c r="BR23" s="21">
        <f t="shared" si="12"/>
        <v>0</v>
      </c>
      <c r="BS23" s="21">
        <f t="shared" si="13"/>
        <v>0</v>
      </c>
      <c r="BT23" s="21">
        <f t="shared" si="14"/>
        <v>0</v>
      </c>
      <c r="BU23" s="21">
        <f t="shared" si="15"/>
        <v>0</v>
      </c>
      <c r="BV23" s="21">
        <f t="shared" si="16"/>
        <v>451.59999999999991</v>
      </c>
      <c r="BW23" s="21">
        <f t="shared" si="17"/>
        <v>0</v>
      </c>
      <c r="BX23" s="21">
        <f t="shared" si="18"/>
        <v>0</v>
      </c>
      <c r="BY23" s="21">
        <f t="shared" si="19"/>
        <v>0</v>
      </c>
      <c r="BZ23" s="21">
        <f t="shared" si="20"/>
        <v>0</v>
      </c>
      <c r="CA23" s="21">
        <f t="shared" si="21"/>
        <v>0</v>
      </c>
      <c r="CB23" s="21">
        <f t="shared" si="22"/>
        <v>0</v>
      </c>
      <c r="CC23" s="21">
        <f t="shared" si="23"/>
        <v>0</v>
      </c>
      <c r="CD23" s="21">
        <f t="shared" si="24"/>
        <v>-281.19999999999982</v>
      </c>
      <c r="CE23" s="21">
        <f t="shared" si="25"/>
        <v>-281.19999999999982</v>
      </c>
      <c r="CF23" s="21">
        <f t="shared" si="26"/>
        <v>0</v>
      </c>
      <c r="CG23" s="29"/>
      <c r="CH23" s="29"/>
      <c r="CI23" s="30"/>
      <c r="CJ23" s="29"/>
      <c r="CL23" s="29"/>
      <c r="CM23" s="29"/>
      <c r="CN23" s="29"/>
      <c r="CO23" s="29"/>
      <c r="CP23" s="29"/>
    </row>
    <row r="24" spans="1:98" ht="15.75" x14ac:dyDescent="0.25">
      <c r="A24" s="61">
        <v>140014</v>
      </c>
      <c r="B24" s="18">
        <v>12</v>
      </c>
      <c r="C24" s="32" t="s">
        <v>79</v>
      </c>
      <c r="D24" s="48">
        <v>249146.19999999998</v>
      </c>
      <c r="E24" s="48">
        <v>240816.19999999998</v>
      </c>
      <c r="F24" s="48">
        <v>39163.9</v>
      </c>
      <c r="G24" s="48">
        <v>134262.29999999999</v>
      </c>
      <c r="H24" s="48">
        <v>17291.599999999999</v>
      </c>
      <c r="I24" s="48">
        <v>12258</v>
      </c>
      <c r="J24" s="48">
        <v>21051.899999999998</v>
      </c>
      <c r="K24" s="48">
        <v>66785.100000000006</v>
      </c>
      <c r="L24" s="48">
        <v>6904.7</v>
      </c>
      <c r="M24" s="48">
        <v>9971</v>
      </c>
      <c r="N24" s="48">
        <v>15392</v>
      </c>
      <c r="O24" s="48">
        <v>0</v>
      </c>
      <c r="P24" s="48">
        <v>0</v>
      </c>
      <c r="Q24" s="48">
        <v>0</v>
      </c>
      <c r="R24" s="48">
        <v>51998</v>
      </c>
      <c r="S24" s="48">
        <v>51998</v>
      </c>
      <c r="T24" s="48">
        <v>1115.5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8330</v>
      </c>
      <c r="AC24" s="48">
        <v>8330</v>
      </c>
      <c r="AD24" s="48">
        <v>0</v>
      </c>
      <c r="AE24" s="21">
        <v>249697.69999999998</v>
      </c>
      <c r="AF24" s="21">
        <v>240527.69999999998</v>
      </c>
      <c r="AG24" s="21">
        <v>39163.9</v>
      </c>
      <c r="AH24" s="21">
        <v>133973.79999999999</v>
      </c>
      <c r="AI24" s="21">
        <v>14761.8</v>
      </c>
      <c r="AJ24" s="21">
        <v>11615.900000000001</v>
      </c>
      <c r="AK24" s="21">
        <v>22657.5</v>
      </c>
      <c r="AL24" s="21">
        <v>68063.399999999994</v>
      </c>
      <c r="AM24" s="21">
        <v>6896.6</v>
      </c>
      <c r="AN24" s="21">
        <v>9978.6</v>
      </c>
      <c r="AO24" s="21">
        <v>15392</v>
      </c>
      <c r="AP24" s="21">
        <v>0</v>
      </c>
      <c r="AQ24" s="21">
        <v>0</v>
      </c>
      <c r="AR24" s="21">
        <v>0</v>
      </c>
      <c r="AS24" s="21">
        <v>51998</v>
      </c>
      <c r="AT24" s="21">
        <v>51998</v>
      </c>
      <c r="AU24" s="21">
        <v>1699.8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9170</v>
      </c>
      <c r="BD24" s="21">
        <v>9170</v>
      </c>
      <c r="BE24" s="21">
        <v>0</v>
      </c>
      <c r="BF24" s="21">
        <f t="shared" si="0"/>
        <v>551.5</v>
      </c>
      <c r="BG24" s="21">
        <f t="shared" si="1"/>
        <v>-288.5</v>
      </c>
      <c r="BH24" s="21">
        <f t="shared" si="2"/>
        <v>0</v>
      </c>
      <c r="BI24" s="21">
        <f t="shared" si="3"/>
        <v>-288.5</v>
      </c>
      <c r="BJ24" s="21">
        <f t="shared" si="4"/>
        <v>-2529.7999999999993</v>
      </c>
      <c r="BK24" s="21">
        <f t="shared" si="5"/>
        <v>-642.09999999999854</v>
      </c>
      <c r="BL24" s="21">
        <f t="shared" si="6"/>
        <v>1605.6000000000022</v>
      </c>
      <c r="BM24" s="21">
        <f t="shared" si="7"/>
        <v>1278.2999999999884</v>
      </c>
      <c r="BN24" s="21">
        <f t="shared" si="8"/>
        <v>-8.0999999999994543</v>
      </c>
      <c r="BO24" s="21">
        <f t="shared" si="9"/>
        <v>7.6000000000003638</v>
      </c>
      <c r="BP24" s="21">
        <f t="shared" si="10"/>
        <v>0</v>
      </c>
      <c r="BQ24" s="21">
        <f t="shared" si="11"/>
        <v>0</v>
      </c>
      <c r="BR24" s="21">
        <f t="shared" si="12"/>
        <v>0</v>
      </c>
      <c r="BS24" s="21">
        <f t="shared" si="13"/>
        <v>0</v>
      </c>
      <c r="BT24" s="21">
        <f t="shared" si="14"/>
        <v>0</v>
      </c>
      <c r="BU24" s="21">
        <f t="shared" si="15"/>
        <v>0</v>
      </c>
      <c r="BV24" s="21">
        <f t="shared" si="16"/>
        <v>584.29999999999995</v>
      </c>
      <c r="BW24" s="21">
        <f t="shared" si="17"/>
        <v>0</v>
      </c>
      <c r="BX24" s="21">
        <f t="shared" si="18"/>
        <v>0</v>
      </c>
      <c r="BY24" s="21">
        <f t="shared" si="19"/>
        <v>0</v>
      </c>
      <c r="BZ24" s="21">
        <f t="shared" si="20"/>
        <v>0</v>
      </c>
      <c r="CA24" s="21">
        <f t="shared" si="21"/>
        <v>0</v>
      </c>
      <c r="CB24" s="21">
        <f t="shared" si="22"/>
        <v>0</v>
      </c>
      <c r="CC24" s="21">
        <f t="shared" si="23"/>
        <v>0</v>
      </c>
      <c r="CD24" s="21">
        <f t="shared" si="24"/>
        <v>840</v>
      </c>
      <c r="CE24" s="21">
        <f t="shared" si="25"/>
        <v>840</v>
      </c>
      <c r="CF24" s="21">
        <f t="shared" si="26"/>
        <v>0</v>
      </c>
      <c r="CG24" s="29"/>
      <c r="CH24" s="29"/>
      <c r="CI24" s="30"/>
      <c r="CJ24" s="29"/>
      <c r="CL24" s="29"/>
      <c r="CM24" s="29"/>
      <c r="CN24" s="29"/>
      <c r="CO24" s="29"/>
      <c r="CP24" s="29"/>
    </row>
    <row r="25" spans="1:98" ht="15.75" x14ac:dyDescent="0.25">
      <c r="A25" s="61">
        <v>140015</v>
      </c>
      <c r="B25" s="18">
        <v>13</v>
      </c>
      <c r="C25" s="32" t="s">
        <v>43</v>
      </c>
      <c r="D25" s="48">
        <v>607654.40000000002</v>
      </c>
      <c r="E25" s="48">
        <v>586376.30000000005</v>
      </c>
      <c r="F25" s="48">
        <v>80473.5</v>
      </c>
      <c r="G25" s="48">
        <v>352015.8</v>
      </c>
      <c r="H25" s="48">
        <v>34803.899999999994</v>
      </c>
      <c r="I25" s="48">
        <v>18159</v>
      </c>
      <c r="J25" s="48">
        <v>65127.5</v>
      </c>
      <c r="K25" s="48">
        <v>203872.59999999998</v>
      </c>
      <c r="L25" s="48">
        <v>10785.6</v>
      </c>
      <c r="M25" s="48">
        <v>19267.2</v>
      </c>
      <c r="N25" s="48">
        <v>44224.5</v>
      </c>
      <c r="O25" s="48">
        <v>14885.6</v>
      </c>
      <c r="P25" s="48">
        <v>0</v>
      </c>
      <c r="Q25" s="48">
        <v>0</v>
      </c>
      <c r="R25" s="48">
        <v>109662.5</v>
      </c>
      <c r="S25" s="48">
        <v>109662.5</v>
      </c>
      <c r="T25" s="48">
        <v>2685.1</v>
      </c>
      <c r="U25" s="48">
        <v>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21278.1</v>
      </c>
      <c r="AC25" s="48">
        <v>21278.1</v>
      </c>
      <c r="AD25" s="48">
        <v>0</v>
      </c>
      <c r="AE25" s="21">
        <v>607103.19999999995</v>
      </c>
      <c r="AF25" s="21">
        <v>585462.1</v>
      </c>
      <c r="AG25" s="21">
        <v>80473.399999999994</v>
      </c>
      <c r="AH25" s="21">
        <v>351101.69999999995</v>
      </c>
      <c r="AI25" s="21">
        <v>37353.299999999996</v>
      </c>
      <c r="AJ25" s="21">
        <v>23926.9</v>
      </c>
      <c r="AK25" s="21">
        <v>62135.3</v>
      </c>
      <c r="AL25" s="21">
        <v>197439.1</v>
      </c>
      <c r="AM25" s="21">
        <v>10989.8</v>
      </c>
      <c r="AN25" s="21">
        <v>19257.3</v>
      </c>
      <c r="AO25" s="21">
        <v>44224.5</v>
      </c>
      <c r="AP25" s="21">
        <v>14902</v>
      </c>
      <c r="AQ25" s="21">
        <v>0</v>
      </c>
      <c r="AR25" s="21">
        <v>0</v>
      </c>
      <c r="AS25" s="21">
        <v>109662.5</v>
      </c>
      <c r="AT25" s="21">
        <v>109662.5</v>
      </c>
      <c r="AU25" s="21">
        <v>2685.1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21641.1</v>
      </c>
      <c r="BD25" s="21">
        <v>21641.1</v>
      </c>
      <c r="BE25" s="21">
        <v>0</v>
      </c>
      <c r="BF25" s="21">
        <f t="shared" si="0"/>
        <v>-551.20000000006985</v>
      </c>
      <c r="BG25" s="21">
        <f t="shared" si="1"/>
        <v>-914.20000000006985</v>
      </c>
      <c r="BH25" s="21">
        <f t="shared" si="2"/>
        <v>-0.10000000000582077</v>
      </c>
      <c r="BI25" s="21">
        <f t="shared" si="3"/>
        <v>-914.10000000003492</v>
      </c>
      <c r="BJ25" s="21">
        <f t="shared" si="4"/>
        <v>2549.4000000000015</v>
      </c>
      <c r="BK25" s="21">
        <f t="shared" si="5"/>
        <v>5767.9000000000015</v>
      </c>
      <c r="BL25" s="21">
        <f t="shared" si="6"/>
        <v>-2992.1999999999971</v>
      </c>
      <c r="BM25" s="21">
        <f t="shared" si="7"/>
        <v>-6433.4999999999709</v>
      </c>
      <c r="BN25" s="21">
        <f t="shared" si="8"/>
        <v>204.19999999999891</v>
      </c>
      <c r="BO25" s="21">
        <f t="shared" si="9"/>
        <v>-9.9000000000014552</v>
      </c>
      <c r="BP25" s="21">
        <f t="shared" si="10"/>
        <v>0</v>
      </c>
      <c r="BQ25" s="21">
        <f t="shared" si="11"/>
        <v>16.399999999999636</v>
      </c>
      <c r="BR25" s="21">
        <f t="shared" si="12"/>
        <v>0</v>
      </c>
      <c r="BS25" s="21">
        <f t="shared" si="13"/>
        <v>0</v>
      </c>
      <c r="BT25" s="21">
        <f t="shared" si="14"/>
        <v>0</v>
      </c>
      <c r="BU25" s="21">
        <f t="shared" si="15"/>
        <v>0</v>
      </c>
      <c r="BV25" s="21">
        <f t="shared" si="16"/>
        <v>0</v>
      </c>
      <c r="BW25" s="21">
        <f t="shared" si="17"/>
        <v>0</v>
      </c>
      <c r="BX25" s="21">
        <f t="shared" si="18"/>
        <v>0</v>
      </c>
      <c r="BY25" s="21">
        <f t="shared" si="19"/>
        <v>0</v>
      </c>
      <c r="BZ25" s="21">
        <f t="shared" si="20"/>
        <v>0</v>
      </c>
      <c r="CA25" s="21">
        <f t="shared" si="21"/>
        <v>0</v>
      </c>
      <c r="CB25" s="21">
        <f t="shared" si="22"/>
        <v>0</v>
      </c>
      <c r="CC25" s="21">
        <f t="shared" si="23"/>
        <v>0</v>
      </c>
      <c r="CD25" s="21">
        <f t="shared" si="24"/>
        <v>363</v>
      </c>
      <c r="CE25" s="21">
        <f t="shared" si="25"/>
        <v>363</v>
      </c>
      <c r="CF25" s="21">
        <f t="shared" si="26"/>
        <v>0</v>
      </c>
      <c r="CG25" s="29"/>
      <c r="CH25" s="29"/>
      <c r="CI25" s="30"/>
      <c r="CJ25" s="29"/>
      <c r="CL25" s="29"/>
      <c r="CM25" s="29"/>
      <c r="CN25" s="29"/>
      <c r="CO25" s="29"/>
      <c r="CP25" s="29"/>
    </row>
    <row r="26" spans="1:98" ht="15.75" x14ac:dyDescent="0.25">
      <c r="A26" s="61">
        <v>140017</v>
      </c>
      <c r="B26" s="18">
        <v>14</v>
      </c>
      <c r="C26" s="3" t="s">
        <v>80</v>
      </c>
      <c r="D26" s="47">
        <v>1152245.1999999997</v>
      </c>
      <c r="E26" s="47">
        <v>1130669.4999999998</v>
      </c>
      <c r="F26" s="47">
        <v>103060.7</v>
      </c>
      <c r="G26" s="47">
        <v>628179.39999999991</v>
      </c>
      <c r="H26" s="47">
        <v>115288.09999999999</v>
      </c>
      <c r="I26" s="47">
        <v>35545.199999999997</v>
      </c>
      <c r="J26" s="47">
        <v>81559.700000000012</v>
      </c>
      <c r="K26" s="47">
        <v>274390.7</v>
      </c>
      <c r="L26" s="47">
        <v>44359.5</v>
      </c>
      <c r="M26" s="47">
        <v>77036.2</v>
      </c>
      <c r="N26" s="47">
        <v>91290.2</v>
      </c>
      <c r="O26" s="47">
        <v>66401</v>
      </c>
      <c r="P26" s="47">
        <v>0</v>
      </c>
      <c r="Q26" s="47">
        <v>0</v>
      </c>
      <c r="R26" s="47">
        <v>308139.2</v>
      </c>
      <c r="S26" s="47">
        <v>308139.2</v>
      </c>
      <c r="T26" s="47">
        <v>3366.1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21575.7</v>
      </c>
      <c r="AC26" s="47">
        <v>20934.3</v>
      </c>
      <c r="AD26" s="47">
        <v>641.4</v>
      </c>
      <c r="AE26" s="21">
        <v>1152383.3000000003</v>
      </c>
      <c r="AF26" s="21">
        <v>1132710.0000000002</v>
      </c>
      <c r="AG26" s="21">
        <v>103060.8</v>
      </c>
      <c r="AH26" s="21">
        <v>632754.50000000012</v>
      </c>
      <c r="AI26" s="21">
        <v>117030.5</v>
      </c>
      <c r="AJ26" s="21">
        <v>55109</v>
      </c>
      <c r="AK26" s="21">
        <v>79701.400000000009</v>
      </c>
      <c r="AL26" s="21">
        <v>270218.5</v>
      </c>
      <c r="AM26" s="21">
        <v>44106.8</v>
      </c>
      <c r="AN26" s="21">
        <v>66588.3</v>
      </c>
      <c r="AO26" s="21">
        <v>95756.800000000003</v>
      </c>
      <c r="AP26" s="21">
        <v>68368.399999999994</v>
      </c>
      <c r="AQ26" s="21">
        <v>0</v>
      </c>
      <c r="AR26" s="21">
        <v>0</v>
      </c>
      <c r="AS26" s="21">
        <v>301137.90000000002</v>
      </c>
      <c r="AT26" s="21">
        <v>301137.90000000002</v>
      </c>
      <c r="AU26" s="21">
        <v>3363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19673.3</v>
      </c>
      <c r="BD26" s="21">
        <v>19031.900000000001</v>
      </c>
      <c r="BE26" s="21">
        <v>641.4</v>
      </c>
      <c r="BF26" s="21">
        <f t="shared" si="0"/>
        <v>138.10000000055879</v>
      </c>
      <c r="BG26" s="21">
        <f t="shared" si="1"/>
        <v>2040.5000000004657</v>
      </c>
      <c r="BH26" s="21">
        <f t="shared" si="2"/>
        <v>0.10000000000582077</v>
      </c>
      <c r="BI26" s="21">
        <f t="shared" si="3"/>
        <v>4575.1000000002095</v>
      </c>
      <c r="BJ26" s="21">
        <f t="shared" si="4"/>
        <v>1742.4000000000087</v>
      </c>
      <c r="BK26" s="21">
        <f t="shared" si="5"/>
        <v>19563.800000000003</v>
      </c>
      <c r="BL26" s="21">
        <f t="shared" si="6"/>
        <v>-1858.3000000000029</v>
      </c>
      <c r="BM26" s="21">
        <f t="shared" si="7"/>
        <v>-4172.2000000000116</v>
      </c>
      <c r="BN26" s="21">
        <f t="shared" si="8"/>
        <v>-252.69999999999709</v>
      </c>
      <c r="BO26" s="21">
        <f t="shared" si="9"/>
        <v>-10447.899999999994</v>
      </c>
      <c r="BP26" s="21">
        <f t="shared" si="10"/>
        <v>4466.6000000000058</v>
      </c>
      <c r="BQ26" s="21">
        <f t="shared" si="11"/>
        <v>1967.3999999999942</v>
      </c>
      <c r="BR26" s="21">
        <f t="shared" si="12"/>
        <v>0</v>
      </c>
      <c r="BS26" s="21">
        <f t="shared" si="13"/>
        <v>0</v>
      </c>
      <c r="BT26" s="21">
        <f t="shared" si="14"/>
        <v>-7001.2999999999884</v>
      </c>
      <c r="BU26" s="21">
        <f t="shared" si="15"/>
        <v>-7001.2999999999884</v>
      </c>
      <c r="BV26" s="21">
        <f t="shared" si="16"/>
        <v>-3.0999999999999091</v>
      </c>
      <c r="BW26" s="21">
        <f t="shared" si="17"/>
        <v>0</v>
      </c>
      <c r="BX26" s="21">
        <f t="shared" si="18"/>
        <v>0</v>
      </c>
      <c r="BY26" s="21">
        <f t="shared" si="19"/>
        <v>0</v>
      </c>
      <c r="BZ26" s="21">
        <f t="shared" si="20"/>
        <v>0</v>
      </c>
      <c r="CA26" s="21">
        <f t="shared" si="21"/>
        <v>0</v>
      </c>
      <c r="CB26" s="21">
        <f t="shared" si="22"/>
        <v>0</v>
      </c>
      <c r="CC26" s="21">
        <f t="shared" si="23"/>
        <v>0</v>
      </c>
      <c r="CD26" s="21">
        <f t="shared" si="24"/>
        <v>-1902.4000000000015</v>
      </c>
      <c r="CE26" s="21">
        <f t="shared" si="25"/>
        <v>-1902.3999999999978</v>
      </c>
      <c r="CF26" s="21">
        <f t="shared" si="26"/>
        <v>0</v>
      </c>
      <c r="CG26" s="29"/>
      <c r="CH26" s="29"/>
      <c r="CI26" s="30"/>
      <c r="CJ26" s="29"/>
      <c r="CL26" s="29"/>
      <c r="CM26" s="29"/>
      <c r="CN26" s="29"/>
      <c r="CO26" s="29"/>
      <c r="CP26" s="29"/>
    </row>
    <row r="27" spans="1:98" ht="15.75" x14ac:dyDescent="0.25">
      <c r="A27" s="61">
        <v>140018</v>
      </c>
      <c r="B27" s="18">
        <v>15</v>
      </c>
      <c r="C27" s="3" t="s">
        <v>81</v>
      </c>
      <c r="D27" s="47">
        <v>1250545.7</v>
      </c>
      <c r="E27" s="47">
        <v>1202340.5999999999</v>
      </c>
      <c r="F27" s="47">
        <v>97103.2</v>
      </c>
      <c r="G27" s="47">
        <v>637798.99999999988</v>
      </c>
      <c r="H27" s="47">
        <v>105957</v>
      </c>
      <c r="I27" s="47">
        <v>43733.799999999996</v>
      </c>
      <c r="J27" s="47">
        <v>89114.299999999988</v>
      </c>
      <c r="K27" s="47">
        <v>296543.59999999998</v>
      </c>
      <c r="L27" s="47">
        <v>32975.599999999999</v>
      </c>
      <c r="M27" s="47">
        <v>69474.7</v>
      </c>
      <c r="N27" s="47">
        <v>79165.2</v>
      </c>
      <c r="O27" s="47">
        <v>5492.9</v>
      </c>
      <c r="P27" s="47">
        <v>0</v>
      </c>
      <c r="Q27" s="47">
        <v>0</v>
      </c>
      <c r="R27" s="47">
        <v>388273.2</v>
      </c>
      <c r="S27" s="47">
        <v>388273.2</v>
      </c>
      <c r="T27" s="47">
        <v>1823.7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48205.1</v>
      </c>
      <c r="AC27" s="47">
        <v>47134.2</v>
      </c>
      <c r="AD27" s="47">
        <v>1070.9000000000001</v>
      </c>
      <c r="AE27" s="21">
        <v>1246170.2</v>
      </c>
      <c r="AF27" s="21">
        <v>1196196.8</v>
      </c>
      <c r="AG27" s="21">
        <v>97103.8</v>
      </c>
      <c r="AH27" s="21">
        <v>630753.30000000005</v>
      </c>
      <c r="AI27" s="21">
        <v>121604.09999999999</v>
      </c>
      <c r="AJ27" s="21">
        <v>72855.299999999988</v>
      </c>
      <c r="AK27" s="21">
        <v>69744.7</v>
      </c>
      <c r="AL27" s="21">
        <v>262482.2</v>
      </c>
      <c r="AM27" s="21">
        <v>31154.2</v>
      </c>
      <c r="AN27" s="21">
        <v>72912.800000000003</v>
      </c>
      <c r="AO27" s="21">
        <v>78772.600000000006</v>
      </c>
      <c r="AP27" s="21">
        <v>5106.6000000000004</v>
      </c>
      <c r="AQ27" s="21">
        <v>0</v>
      </c>
      <c r="AR27" s="21">
        <v>0</v>
      </c>
      <c r="AS27" s="21">
        <v>389567.1</v>
      </c>
      <c r="AT27" s="21">
        <v>389567.1</v>
      </c>
      <c r="AU27" s="21">
        <v>2666.6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49973.4</v>
      </c>
      <c r="BD27" s="21">
        <v>48902.5</v>
      </c>
      <c r="BE27" s="21">
        <v>1070.9000000000001</v>
      </c>
      <c r="BF27" s="21">
        <f t="shared" si="0"/>
        <v>-4375.5</v>
      </c>
      <c r="BG27" s="21">
        <f t="shared" si="1"/>
        <v>-6143.7999999998137</v>
      </c>
      <c r="BH27" s="21">
        <f t="shared" si="2"/>
        <v>0.60000000000582077</v>
      </c>
      <c r="BI27" s="21">
        <f t="shared" si="3"/>
        <v>-7045.699999999837</v>
      </c>
      <c r="BJ27" s="21">
        <f t="shared" si="4"/>
        <v>15647.099999999991</v>
      </c>
      <c r="BK27" s="21">
        <f t="shared" si="5"/>
        <v>29121.499999999993</v>
      </c>
      <c r="BL27" s="21">
        <f t="shared" si="6"/>
        <v>-19369.599999999991</v>
      </c>
      <c r="BM27" s="21">
        <f t="shared" si="7"/>
        <v>-34061.399999999965</v>
      </c>
      <c r="BN27" s="21">
        <f t="shared" si="8"/>
        <v>-1821.3999999999978</v>
      </c>
      <c r="BO27" s="21">
        <f t="shared" si="9"/>
        <v>3438.1000000000058</v>
      </c>
      <c r="BP27" s="21">
        <f t="shared" si="10"/>
        <v>-392.59999999999127</v>
      </c>
      <c r="BQ27" s="21">
        <f t="shared" si="11"/>
        <v>-386.29999999999927</v>
      </c>
      <c r="BR27" s="21">
        <f t="shared" si="12"/>
        <v>0</v>
      </c>
      <c r="BS27" s="21">
        <f t="shared" si="13"/>
        <v>0</v>
      </c>
      <c r="BT27" s="21">
        <f t="shared" si="14"/>
        <v>1293.8999999999651</v>
      </c>
      <c r="BU27" s="21">
        <f t="shared" si="15"/>
        <v>1293.8999999999651</v>
      </c>
      <c r="BV27" s="21">
        <f t="shared" si="16"/>
        <v>842.89999999999986</v>
      </c>
      <c r="BW27" s="21">
        <f t="shared" si="17"/>
        <v>0</v>
      </c>
      <c r="BX27" s="21">
        <f t="shared" si="18"/>
        <v>0</v>
      </c>
      <c r="BY27" s="21">
        <f t="shared" si="19"/>
        <v>0</v>
      </c>
      <c r="BZ27" s="21">
        <f t="shared" si="20"/>
        <v>0</v>
      </c>
      <c r="CA27" s="21">
        <f t="shared" si="21"/>
        <v>0</v>
      </c>
      <c r="CB27" s="21">
        <f t="shared" si="22"/>
        <v>0</v>
      </c>
      <c r="CC27" s="21">
        <f t="shared" si="23"/>
        <v>0</v>
      </c>
      <c r="CD27" s="21">
        <f t="shared" si="24"/>
        <v>1768.3000000000029</v>
      </c>
      <c r="CE27" s="21">
        <f t="shared" si="25"/>
        <v>1768.3000000000029</v>
      </c>
      <c r="CF27" s="21">
        <f t="shared" si="26"/>
        <v>0</v>
      </c>
      <c r="CG27" s="29"/>
      <c r="CH27" s="29"/>
      <c r="CI27" s="30"/>
      <c r="CJ27" s="29"/>
      <c r="CL27" s="29"/>
      <c r="CM27" s="29"/>
      <c r="CN27" s="29"/>
      <c r="CO27" s="29"/>
      <c r="CP27" s="29"/>
    </row>
    <row r="28" spans="1:98" s="33" customFormat="1" ht="15.75" x14ac:dyDescent="0.25">
      <c r="A28" s="61">
        <v>140019</v>
      </c>
      <c r="B28" s="18">
        <v>16</v>
      </c>
      <c r="C28" s="3" t="s">
        <v>82</v>
      </c>
      <c r="D28" s="47">
        <v>1847018.4000000001</v>
      </c>
      <c r="E28" s="47">
        <v>1770749.6</v>
      </c>
      <c r="F28" s="47">
        <v>154882</v>
      </c>
      <c r="G28" s="47">
        <v>872955.5</v>
      </c>
      <c r="H28" s="47">
        <v>154695.6</v>
      </c>
      <c r="I28" s="47">
        <v>78994</v>
      </c>
      <c r="J28" s="47">
        <v>103105.3</v>
      </c>
      <c r="K28" s="47">
        <v>359032.5</v>
      </c>
      <c r="L28" s="47">
        <v>75301.2</v>
      </c>
      <c r="M28" s="47">
        <v>101826.9</v>
      </c>
      <c r="N28" s="47">
        <v>122256.6</v>
      </c>
      <c r="O28" s="47">
        <v>26000.1</v>
      </c>
      <c r="P28" s="47">
        <v>0</v>
      </c>
      <c r="Q28" s="47">
        <v>10844.2</v>
      </c>
      <c r="R28" s="47">
        <v>620655.5</v>
      </c>
      <c r="S28" s="47">
        <v>620655.5</v>
      </c>
      <c r="T28" s="47">
        <v>23865.5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76268.800000000003</v>
      </c>
      <c r="AC28" s="47">
        <v>76268.800000000003</v>
      </c>
      <c r="AD28" s="47">
        <v>0</v>
      </c>
      <c r="AE28" s="21">
        <v>1833282.5</v>
      </c>
      <c r="AF28" s="21">
        <v>1766931.4</v>
      </c>
      <c r="AG28" s="21">
        <v>154881.79999999999</v>
      </c>
      <c r="AH28" s="21">
        <v>881325.60000000009</v>
      </c>
      <c r="AI28" s="21">
        <v>143895.20000000001</v>
      </c>
      <c r="AJ28" s="21">
        <v>89679.7</v>
      </c>
      <c r="AK28" s="21">
        <v>105290.79999999999</v>
      </c>
      <c r="AL28" s="21">
        <v>367381.7</v>
      </c>
      <c r="AM28" s="21">
        <v>74224.800000000003</v>
      </c>
      <c r="AN28" s="21">
        <v>100853.4</v>
      </c>
      <c r="AO28" s="21">
        <v>119793.9</v>
      </c>
      <c r="AP28" s="21">
        <v>26018.1</v>
      </c>
      <c r="AQ28" s="21">
        <v>0</v>
      </c>
      <c r="AR28" s="21">
        <v>14503.8</v>
      </c>
      <c r="AS28" s="21">
        <v>610930.1</v>
      </c>
      <c r="AT28" s="21">
        <v>610930.1</v>
      </c>
      <c r="AU28" s="21">
        <v>19873.8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66351.100000000006</v>
      </c>
      <c r="BD28" s="21">
        <v>66351.100000000006</v>
      </c>
      <c r="BE28" s="21">
        <v>0</v>
      </c>
      <c r="BF28" s="21">
        <f t="shared" si="0"/>
        <v>-13735.90000000014</v>
      </c>
      <c r="BG28" s="21">
        <f t="shared" si="1"/>
        <v>-3818.2000000001863</v>
      </c>
      <c r="BH28" s="21">
        <f t="shared" si="2"/>
        <v>-0.20000000001164153</v>
      </c>
      <c r="BI28" s="21">
        <f t="shared" si="3"/>
        <v>8370.1000000000931</v>
      </c>
      <c r="BJ28" s="21">
        <f t="shared" si="4"/>
        <v>-10800.399999999994</v>
      </c>
      <c r="BK28" s="21">
        <f t="shared" si="5"/>
        <v>10685.699999999997</v>
      </c>
      <c r="BL28" s="21">
        <f t="shared" si="6"/>
        <v>2185.4999999999854</v>
      </c>
      <c r="BM28" s="21">
        <f t="shared" si="7"/>
        <v>8349.2000000000116</v>
      </c>
      <c r="BN28" s="21">
        <f t="shared" si="8"/>
        <v>-1076.3999999999942</v>
      </c>
      <c r="BO28" s="21">
        <f t="shared" si="9"/>
        <v>-973.5</v>
      </c>
      <c r="BP28" s="21">
        <f t="shared" si="10"/>
        <v>-2462.7000000000116</v>
      </c>
      <c r="BQ28" s="21">
        <f t="shared" si="11"/>
        <v>18</v>
      </c>
      <c r="BR28" s="21">
        <f t="shared" si="12"/>
        <v>0</v>
      </c>
      <c r="BS28" s="21">
        <f t="shared" si="13"/>
        <v>3659.5999999999985</v>
      </c>
      <c r="BT28" s="21">
        <f t="shared" si="14"/>
        <v>-9725.4000000000233</v>
      </c>
      <c r="BU28" s="21">
        <f t="shared" si="15"/>
        <v>-9725.4000000000233</v>
      </c>
      <c r="BV28" s="21">
        <f t="shared" si="16"/>
        <v>-3991.7000000000007</v>
      </c>
      <c r="BW28" s="21">
        <f t="shared" si="17"/>
        <v>0</v>
      </c>
      <c r="BX28" s="21">
        <f t="shared" si="18"/>
        <v>0</v>
      </c>
      <c r="BY28" s="21">
        <f t="shared" si="19"/>
        <v>0</v>
      </c>
      <c r="BZ28" s="21">
        <f t="shared" si="20"/>
        <v>0</v>
      </c>
      <c r="CA28" s="21">
        <f t="shared" si="21"/>
        <v>0</v>
      </c>
      <c r="CB28" s="21">
        <f t="shared" si="22"/>
        <v>0</v>
      </c>
      <c r="CC28" s="21">
        <f t="shared" si="23"/>
        <v>0</v>
      </c>
      <c r="CD28" s="21">
        <f t="shared" si="24"/>
        <v>-9917.6999999999971</v>
      </c>
      <c r="CE28" s="21">
        <f t="shared" si="25"/>
        <v>-9917.6999999999971</v>
      </c>
      <c r="CF28" s="21">
        <f t="shared" si="26"/>
        <v>0</v>
      </c>
      <c r="CG28" s="29"/>
      <c r="CH28" s="29"/>
      <c r="CI28" s="30"/>
      <c r="CJ28" s="29"/>
      <c r="CL28" s="29"/>
      <c r="CM28" s="29"/>
      <c r="CN28" s="29"/>
      <c r="CO28" s="29"/>
      <c r="CP28" s="29"/>
      <c r="CT28" s="27"/>
    </row>
    <row r="29" spans="1:98" ht="15.75" x14ac:dyDescent="0.25">
      <c r="A29" s="61">
        <v>140020</v>
      </c>
      <c r="B29" s="18">
        <v>17</v>
      </c>
      <c r="C29" s="3" t="s">
        <v>83</v>
      </c>
      <c r="D29" s="47">
        <v>888869.10000000009</v>
      </c>
      <c r="E29" s="47">
        <v>846829.8</v>
      </c>
      <c r="F29" s="47">
        <v>84658.2</v>
      </c>
      <c r="G29" s="47">
        <v>474169.60000000009</v>
      </c>
      <c r="H29" s="47">
        <v>118655.20000000001</v>
      </c>
      <c r="I29" s="47">
        <v>62873.7</v>
      </c>
      <c r="J29" s="47">
        <v>48168.799999999996</v>
      </c>
      <c r="K29" s="47">
        <v>151054.6</v>
      </c>
      <c r="L29" s="47">
        <v>46263.9</v>
      </c>
      <c r="M29" s="47">
        <v>47153.4</v>
      </c>
      <c r="N29" s="47">
        <v>40622.5</v>
      </c>
      <c r="O29" s="47">
        <v>0</v>
      </c>
      <c r="P29" s="47">
        <v>0</v>
      </c>
      <c r="Q29" s="47">
        <v>0</v>
      </c>
      <c r="R29" s="47">
        <v>247379.5</v>
      </c>
      <c r="S29" s="47">
        <v>247379.5</v>
      </c>
      <c r="T29" s="47">
        <v>3284.7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42039.3</v>
      </c>
      <c r="AC29" s="47">
        <v>40909.9</v>
      </c>
      <c r="AD29" s="47">
        <v>1129.4000000000001</v>
      </c>
      <c r="AE29" s="21">
        <v>885914.6</v>
      </c>
      <c r="AF29" s="21">
        <v>844106.2</v>
      </c>
      <c r="AG29" s="21">
        <v>84658.7</v>
      </c>
      <c r="AH29" s="21">
        <v>470116.6</v>
      </c>
      <c r="AI29" s="21">
        <v>105648.90000000001</v>
      </c>
      <c r="AJ29" s="21">
        <v>60571.799999999996</v>
      </c>
      <c r="AK29" s="21">
        <v>54263</v>
      </c>
      <c r="AL29" s="21">
        <v>156270.39999999999</v>
      </c>
      <c r="AM29" s="21">
        <v>46072.800000000003</v>
      </c>
      <c r="AN29" s="21">
        <v>47289.7</v>
      </c>
      <c r="AO29" s="21">
        <v>40520</v>
      </c>
      <c r="AP29" s="21">
        <v>0</v>
      </c>
      <c r="AQ29" s="21">
        <v>0</v>
      </c>
      <c r="AR29" s="21">
        <v>0</v>
      </c>
      <c r="AS29" s="21">
        <v>248810.9</v>
      </c>
      <c r="AT29" s="21">
        <v>248810.9</v>
      </c>
      <c r="AU29" s="21">
        <v>3372.2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41808.400000000001</v>
      </c>
      <c r="BD29" s="21">
        <v>40679</v>
      </c>
      <c r="BE29" s="21">
        <v>1129.4000000000001</v>
      </c>
      <c r="BF29" s="21">
        <f t="shared" si="0"/>
        <v>-2954.5000000001164</v>
      </c>
      <c r="BG29" s="21">
        <f t="shared" si="1"/>
        <v>-2723.6000000000931</v>
      </c>
      <c r="BH29" s="21">
        <f t="shared" si="2"/>
        <v>0.5</v>
      </c>
      <c r="BI29" s="21">
        <f t="shared" si="3"/>
        <v>-4053.0000000001164</v>
      </c>
      <c r="BJ29" s="21">
        <f t="shared" si="4"/>
        <v>-13006.300000000003</v>
      </c>
      <c r="BK29" s="21">
        <f t="shared" si="5"/>
        <v>-2301.9000000000015</v>
      </c>
      <c r="BL29" s="21">
        <f t="shared" si="6"/>
        <v>6094.2000000000044</v>
      </c>
      <c r="BM29" s="21">
        <f t="shared" si="7"/>
        <v>5215.7999999999884</v>
      </c>
      <c r="BN29" s="21">
        <f t="shared" si="8"/>
        <v>-191.09999999999854</v>
      </c>
      <c r="BO29" s="21">
        <f t="shared" si="9"/>
        <v>136.29999999999563</v>
      </c>
      <c r="BP29" s="21">
        <f t="shared" si="10"/>
        <v>-102.5</v>
      </c>
      <c r="BQ29" s="21">
        <f t="shared" si="11"/>
        <v>0</v>
      </c>
      <c r="BR29" s="21">
        <f t="shared" si="12"/>
        <v>0</v>
      </c>
      <c r="BS29" s="21">
        <f t="shared" si="13"/>
        <v>0</v>
      </c>
      <c r="BT29" s="21">
        <f t="shared" si="14"/>
        <v>1431.3999999999942</v>
      </c>
      <c r="BU29" s="21">
        <f t="shared" si="15"/>
        <v>1431.3999999999942</v>
      </c>
      <c r="BV29" s="21">
        <f t="shared" si="16"/>
        <v>87.5</v>
      </c>
      <c r="BW29" s="21">
        <f t="shared" si="17"/>
        <v>0</v>
      </c>
      <c r="BX29" s="21">
        <f t="shared" si="18"/>
        <v>0</v>
      </c>
      <c r="BY29" s="21">
        <f t="shared" si="19"/>
        <v>0</v>
      </c>
      <c r="BZ29" s="21">
        <f t="shared" si="20"/>
        <v>0</v>
      </c>
      <c r="CA29" s="21">
        <f t="shared" si="21"/>
        <v>0</v>
      </c>
      <c r="CB29" s="21">
        <f t="shared" si="22"/>
        <v>0</v>
      </c>
      <c r="CC29" s="21">
        <f t="shared" si="23"/>
        <v>0</v>
      </c>
      <c r="CD29" s="21">
        <f t="shared" si="24"/>
        <v>-230.90000000000146</v>
      </c>
      <c r="CE29" s="21">
        <f t="shared" si="25"/>
        <v>-230.90000000000146</v>
      </c>
      <c r="CF29" s="21">
        <f t="shared" si="26"/>
        <v>0</v>
      </c>
      <c r="CG29" s="29"/>
      <c r="CH29" s="29"/>
      <c r="CI29" s="30"/>
      <c r="CJ29" s="29"/>
      <c r="CL29" s="29"/>
      <c r="CM29" s="29"/>
      <c r="CN29" s="29"/>
      <c r="CO29" s="29"/>
      <c r="CP29" s="29"/>
    </row>
    <row r="30" spans="1:98" ht="15.75" x14ac:dyDescent="0.25">
      <c r="A30" s="61">
        <v>140022</v>
      </c>
      <c r="B30" s="18">
        <v>18</v>
      </c>
      <c r="C30" s="3" t="s">
        <v>84</v>
      </c>
      <c r="D30" s="47">
        <v>255286.19999999998</v>
      </c>
      <c r="E30" s="47">
        <v>250467.69999999998</v>
      </c>
      <c r="F30" s="47">
        <v>43996.6</v>
      </c>
      <c r="G30" s="47">
        <v>143524.59999999998</v>
      </c>
      <c r="H30" s="47">
        <v>14023.7</v>
      </c>
      <c r="I30" s="47">
        <v>4550.3999999999996</v>
      </c>
      <c r="J30" s="47">
        <v>25287</v>
      </c>
      <c r="K30" s="47">
        <v>82364.099999999991</v>
      </c>
      <c r="L30" s="47">
        <v>6594.5</v>
      </c>
      <c r="M30" s="47">
        <v>10704.9</v>
      </c>
      <c r="N30" s="47">
        <v>14771.5</v>
      </c>
      <c r="O30" s="47">
        <v>0</v>
      </c>
      <c r="P30" s="47">
        <v>0</v>
      </c>
      <c r="Q30" s="47">
        <v>0</v>
      </c>
      <c r="R30" s="47">
        <v>48175</v>
      </c>
      <c r="S30" s="47">
        <v>48175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4818.5</v>
      </c>
      <c r="AC30" s="47">
        <v>4629.8</v>
      </c>
      <c r="AD30" s="47">
        <v>188.7</v>
      </c>
      <c r="AE30" s="21">
        <v>255203.49999999997</v>
      </c>
      <c r="AF30" s="21">
        <v>250282.69999999998</v>
      </c>
      <c r="AG30" s="21">
        <v>43996.5</v>
      </c>
      <c r="AH30" s="21">
        <v>143339.69999999998</v>
      </c>
      <c r="AI30" s="21">
        <v>16294.1</v>
      </c>
      <c r="AJ30" s="21">
        <v>6231.5</v>
      </c>
      <c r="AK30" s="21">
        <v>23196.3</v>
      </c>
      <c r="AL30" s="21">
        <v>80302</v>
      </c>
      <c r="AM30" s="21">
        <v>6605.5</v>
      </c>
      <c r="AN30" s="21">
        <v>10710.3</v>
      </c>
      <c r="AO30" s="21">
        <v>14771.5</v>
      </c>
      <c r="AP30" s="21">
        <v>0</v>
      </c>
      <c r="AQ30" s="21">
        <v>0</v>
      </c>
      <c r="AR30" s="21">
        <v>0</v>
      </c>
      <c r="AS30" s="21">
        <v>48175</v>
      </c>
      <c r="AT30" s="21">
        <v>48175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4920.8</v>
      </c>
      <c r="BD30" s="21">
        <v>4732.1000000000004</v>
      </c>
      <c r="BE30" s="21">
        <v>188.7</v>
      </c>
      <c r="BF30" s="21">
        <f t="shared" si="0"/>
        <v>-82.700000000011642</v>
      </c>
      <c r="BG30" s="21">
        <f t="shared" si="1"/>
        <v>-185</v>
      </c>
      <c r="BH30" s="21">
        <f t="shared" si="2"/>
        <v>-9.9999999998544808E-2</v>
      </c>
      <c r="BI30" s="21">
        <f t="shared" si="3"/>
        <v>-184.89999999999418</v>
      </c>
      <c r="BJ30" s="21">
        <f t="shared" si="4"/>
        <v>2270.3999999999996</v>
      </c>
      <c r="BK30" s="21">
        <f t="shared" si="5"/>
        <v>1681.1000000000004</v>
      </c>
      <c r="BL30" s="21">
        <f t="shared" si="6"/>
        <v>-2090.7000000000007</v>
      </c>
      <c r="BM30" s="21">
        <f t="shared" si="7"/>
        <v>-2062.0999999999913</v>
      </c>
      <c r="BN30" s="21">
        <f t="shared" si="8"/>
        <v>11</v>
      </c>
      <c r="BO30" s="21">
        <f t="shared" si="9"/>
        <v>5.3999999999996362</v>
      </c>
      <c r="BP30" s="21">
        <f t="shared" si="10"/>
        <v>0</v>
      </c>
      <c r="BQ30" s="21">
        <f t="shared" si="11"/>
        <v>0</v>
      </c>
      <c r="BR30" s="21">
        <f t="shared" si="12"/>
        <v>0</v>
      </c>
      <c r="BS30" s="21">
        <f t="shared" si="13"/>
        <v>0</v>
      </c>
      <c r="BT30" s="21">
        <f t="shared" si="14"/>
        <v>0</v>
      </c>
      <c r="BU30" s="21">
        <f t="shared" si="15"/>
        <v>0</v>
      </c>
      <c r="BV30" s="21">
        <f t="shared" si="16"/>
        <v>0</v>
      </c>
      <c r="BW30" s="21">
        <f t="shared" si="17"/>
        <v>0</v>
      </c>
      <c r="BX30" s="21">
        <f t="shared" si="18"/>
        <v>0</v>
      </c>
      <c r="BY30" s="21">
        <f t="shared" si="19"/>
        <v>0</v>
      </c>
      <c r="BZ30" s="21">
        <f t="shared" si="20"/>
        <v>0</v>
      </c>
      <c r="CA30" s="21">
        <f t="shared" si="21"/>
        <v>0</v>
      </c>
      <c r="CB30" s="21">
        <f t="shared" si="22"/>
        <v>0</v>
      </c>
      <c r="CC30" s="21">
        <f t="shared" si="23"/>
        <v>0</v>
      </c>
      <c r="CD30" s="21">
        <f t="shared" si="24"/>
        <v>102.30000000000018</v>
      </c>
      <c r="CE30" s="21">
        <f t="shared" si="25"/>
        <v>102.30000000000018</v>
      </c>
      <c r="CF30" s="21">
        <f t="shared" si="26"/>
        <v>0</v>
      </c>
      <c r="CG30" s="29"/>
      <c r="CH30" s="29"/>
      <c r="CI30" s="30"/>
      <c r="CJ30" s="29"/>
      <c r="CL30" s="29"/>
      <c r="CM30" s="29"/>
      <c r="CN30" s="29"/>
      <c r="CO30" s="29"/>
      <c r="CP30" s="29"/>
    </row>
    <row r="31" spans="1:98" ht="15.75" x14ac:dyDescent="0.25">
      <c r="A31" s="61">
        <v>140027</v>
      </c>
      <c r="B31" s="18">
        <v>19</v>
      </c>
      <c r="C31" s="3" t="s">
        <v>85</v>
      </c>
      <c r="D31" s="47">
        <v>837952.9</v>
      </c>
      <c r="E31" s="47">
        <v>810809</v>
      </c>
      <c r="F31" s="47">
        <v>84505.600000000006</v>
      </c>
      <c r="G31" s="47">
        <v>439455</v>
      </c>
      <c r="H31" s="47">
        <v>65452.600000000006</v>
      </c>
      <c r="I31" s="47">
        <v>69364.099999999991</v>
      </c>
      <c r="J31" s="47">
        <v>53719.4</v>
      </c>
      <c r="K31" s="47">
        <v>187951.19999999998</v>
      </c>
      <c r="L31" s="47">
        <v>27646.2</v>
      </c>
      <c r="M31" s="47">
        <v>35321.5</v>
      </c>
      <c r="N31" s="47">
        <v>57834.5</v>
      </c>
      <c r="O31" s="47">
        <v>6376.2</v>
      </c>
      <c r="P31" s="47">
        <v>0</v>
      </c>
      <c r="Q31" s="47">
        <v>0</v>
      </c>
      <c r="R31" s="47">
        <v>229013.9</v>
      </c>
      <c r="S31" s="47">
        <v>229013.9</v>
      </c>
      <c r="T31" s="47">
        <v>2412.6999999999998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27143.9</v>
      </c>
      <c r="AC31" s="47">
        <v>27143.9</v>
      </c>
      <c r="AD31" s="47">
        <v>0</v>
      </c>
      <c r="AE31" s="21">
        <v>850987.8</v>
      </c>
      <c r="AF31" s="21">
        <v>820798.3</v>
      </c>
      <c r="AG31" s="21">
        <v>84506</v>
      </c>
      <c r="AH31" s="21">
        <v>447927.30000000005</v>
      </c>
      <c r="AI31" s="21">
        <v>70942.8</v>
      </c>
      <c r="AJ31" s="21">
        <v>57602.299999999996</v>
      </c>
      <c r="AK31" s="21">
        <v>59973.200000000004</v>
      </c>
      <c r="AL31" s="21">
        <v>193891.9</v>
      </c>
      <c r="AM31" s="21">
        <v>27487</v>
      </c>
      <c r="AN31" s="21">
        <v>38030.100000000006</v>
      </c>
      <c r="AO31" s="21">
        <v>57336.7</v>
      </c>
      <c r="AP31" s="21">
        <v>6552.6</v>
      </c>
      <c r="AQ31" s="21">
        <v>0</v>
      </c>
      <c r="AR31" s="21">
        <v>0</v>
      </c>
      <c r="AS31" s="21">
        <v>231028.3</v>
      </c>
      <c r="AT31" s="21">
        <v>231028.3</v>
      </c>
      <c r="AU31" s="21">
        <v>2422.5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30189.5</v>
      </c>
      <c r="BD31" s="21">
        <v>30189.5</v>
      </c>
      <c r="BE31" s="21">
        <v>0</v>
      </c>
      <c r="BF31" s="21">
        <f t="shared" si="0"/>
        <v>13034.900000000023</v>
      </c>
      <c r="BG31" s="21">
        <f t="shared" si="1"/>
        <v>9989.3000000000466</v>
      </c>
      <c r="BH31" s="21">
        <f t="shared" si="2"/>
        <v>0.39999999999417923</v>
      </c>
      <c r="BI31" s="21">
        <f t="shared" si="3"/>
        <v>8472.3000000000466</v>
      </c>
      <c r="BJ31" s="21">
        <f t="shared" si="4"/>
        <v>5490.1999999999971</v>
      </c>
      <c r="BK31" s="21">
        <f t="shared" si="5"/>
        <v>-11761.799999999996</v>
      </c>
      <c r="BL31" s="21">
        <f t="shared" si="6"/>
        <v>6253.8000000000029</v>
      </c>
      <c r="BM31" s="21">
        <f t="shared" si="7"/>
        <v>5940.7000000000116</v>
      </c>
      <c r="BN31" s="21">
        <f t="shared" si="8"/>
        <v>-159.20000000000073</v>
      </c>
      <c r="BO31" s="21">
        <f t="shared" si="9"/>
        <v>2708.6000000000058</v>
      </c>
      <c r="BP31" s="21">
        <f t="shared" si="10"/>
        <v>-497.80000000000291</v>
      </c>
      <c r="BQ31" s="21">
        <f t="shared" si="11"/>
        <v>176.40000000000055</v>
      </c>
      <c r="BR31" s="21">
        <f t="shared" si="12"/>
        <v>0</v>
      </c>
      <c r="BS31" s="21">
        <f t="shared" si="13"/>
        <v>0</v>
      </c>
      <c r="BT31" s="21">
        <f t="shared" si="14"/>
        <v>2014.3999999999942</v>
      </c>
      <c r="BU31" s="21">
        <f t="shared" si="15"/>
        <v>2014.3999999999942</v>
      </c>
      <c r="BV31" s="21">
        <f t="shared" si="16"/>
        <v>9.8000000000001819</v>
      </c>
      <c r="BW31" s="21">
        <f t="shared" si="17"/>
        <v>0</v>
      </c>
      <c r="BX31" s="21">
        <f t="shared" si="18"/>
        <v>0</v>
      </c>
      <c r="BY31" s="21">
        <f t="shared" si="19"/>
        <v>0</v>
      </c>
      <c r="BZ31" s="21">
        <f t="shared" si="20"/>
        <v>0</v>
      </c>
      <c r="CA31" s="21">
        <f t="shared" si="21"/>
        <v>0</v>
      </c>
      <c r="CB31" s="21">
        <f t="shared" si="22"/>
        <v>0</v>
      </c>
      <c r="CC31" s="21">
        <f t="shared" si="23"/>
        <v>0</v>
      </c>
      <c r="CD31" s="21">
        <f t="shared" si="24"/>
        <v>3045.5999999999985</v>
      </c>
      <c r="CE31" s="21">
        <f t="shared" si="25"/>
        <v>3045.5999999999985</v>
      </c>
      <c r="CF31" s="21">
        <f t="shared" si="26"/>
        <v>0</v>
      </c>
      <c r="CG31" s="29"/>
      <c r="CH31" s="29"/>
      <c r="CI31" s="30"/>
      <c r="CJ31" s="29"/>
      <c r="CL31" s="29"/>
      <c r="CM31" s="29"/>
      <c r="CN31" s="29"/>
      <c r="CO31" s="29"/>
      <c r="CP31" s="29"/>
    </row>
    <row r="32" spans="1:98" ht="15.75" x14ac:dyDescent="0.25">
      <c r="A32" s="61">
        <v>140023</v>
      </c>
      <c r="B32" s="18">
        <v>20</v>
      </c>
      <c r="C32" s="3" t="s">
        <v>18</v>
      </c>
      <c r="D32" s="47">
        <v>2667214.0000000005</v>
      </c>
      <c r="E32" s="47">
        <v>2534363.9000000004</v>
      </c>
      <c r="F32" s="47">
        <v>201624.2</v>
      </c>
      <c r="G32" s="47">
        <v>1192781.0000000002</v>
      </c>
      <c r="H32" s="47">
        <v>301843.5</v>
      </c>
      <c r="I32" s="47">
        <v>134447.70000000001</v>
      </c>
      <c r="J32" s="47">
        <v>121153.50000000001</v>
      </c>
      <c r="K32" s="47">
        <v>414922</v>
      </c>
      <c r="L32" s="47">
        <v>98494.2</v>
      </c>
      <c r="M32" s="47">
        <v>121920.1</v>
      </c>
      <c r="N32" s="47">
        <v>182677.2</v>
      </c>
      <c r="O32" s="47">
        <v>93309.2</v>
      </c>
      <c r="P32" s="47">
        <v>0</v>
      </c>
      <c r="Q32" s="47">
        <v>0</v>
      </c>
      <c r="R32" s="47">
        <v>957281.5</v>
      </c>
      <c r="S32" s="47">
        <v>957281.5</v>
      </c>
      <c r="T32" s="47">
        <v>9798.9</v>
      </c>
      <c r="U32" s="47">
        <v>81988.899999999994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132850.1</v>
      </c>
      <c r="AC32" s="47">
        <v>130518.9</v>
      </c>
      <c r="AD32" s="47">
        <v>2331.1999999999998</v>
      </c>
      <c r="AE32" s="21">
        <v>2663739.9</v>
      </c>
      <c r="AF32" s="21">
        <v>2526591.2999999998</v>
      </c>
      <c r="AG32" s="21">
        <v>201624.6</v>
      </c>
      <c r="AH32" s="21">
        <v>1199968.7999999998</v>
      </c>
      <c r="AI32" s="21">
        <v>297276.90000000002</v>
      </c>
      <c r="AJ32" s="21">
        <v>132572</v>
      </c>
      <c r="AK32" s="21">
        <v>125198.69999999998</v>
      </c>
      <c r="AL32" s="21">
        <v>428501.1</v>
      </c>
      <c r="AM32" s="21">
        <v>97761.2</v>
      </c>
      <c r="AN32" s="21">
        <v>118658.90000000001</v>
      </c>
      <c r="AO32" s="21">
        <v>174731.9</v>
      </c>
      <c r="AP32" s="21">
        <v>92339.4</v>
      </c>
      <c r="AQ32" s="21">
        <v>0</v>
      </c>
      <c r="AR32" s="21">
        <v>0</v>
      </c>
      <c r="AS32" s="21">
        <v>950266</v>
      </c>
      <c r="AT32" s="21">
        <v>950266</v>
      </c>
      <c r="AU32" s="21">
        <v>9798.9</v>
      </c>
      <c r="AV32" s="21">
        <v>81988.899999999994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137148.6</v>
      </c>
      <c r="BD32" s="21">
        <v>134817.4</v>
      </c>
      <c r="BE32" s="21">
        <v>2331.1999999999998</v>
      </c>
      <c r="BF32" s="21">
        <f t="shared" si="0"/>
        <v>-3474.1000000005588</v>
      </c>
      <c r="BG32" s="21">
        <f t="shared" si="1"/>
        <v>-7772.6000000005588</v>
      </c>
      <c r="BH32" s="21">
        <f t="shared" si="2"/>
        <v>0.39999999999417923</v>
      </c>
      <c r="BI32" s="21">
        <f t="shared" si="3"/>
        <v>7187.7999999995809</v>
      </c>
      <c r="BJ32" s="21">
        <f t="shared" si="4"/>
        <v>-4566.5999999999767</v>
      </c>
      <c r="BK32" s="21">
        <f t="shared" si="5"/>
        <v>-1875.7000000000116</v>
      </c>
      <c r="BL32" s="21">
        <f t="shared" si="6"/>
        <v>4045.199999999968</v>
      </c>
      <c r="BM32" s="21">
        <f t="shared" si="7"/>
        <v>13579.099999999977</v>
      </c>
      <c r="BN32" s="21">
        <f t="shared" si="8"/>
        <v>-733</v>
      </c>
      <c r="BO32" s="21">
        <f t="shared" si="9"/>
        <v>-3261.1999999999971</v>
      </c>
      <c r="BP32" s="21">
        <f t="shared" si="10"/>
        <v>-7945.3000000000175</v>
      </c>
      <c r="BQ32" s="21">
        <f t="shared" si="11"/>
        <v>-969.80000000000291</v>
      </c>
      <c r="BR32" s="21">
        <f t="shared" si="12"/>
        <v>0</v>
      </c>
      <c r="BS32" s="21">
        <f t="shared" si="13"/>
        <v>0</v>
      </c>
      <c r="BT32" s="21">
        <f t="shared" si="14"/>
        <v>-7015.5</v>
      </c>
      <c r="BU32" s="21">
        <f t="shared" si="15"/>
        <v>-7015.5</v>
      </c>
      <c r="BV32" s="21">
        <f t="shared" si="16"/>
        <v>0</v>
      </c>
      <c r="BW32" s="21">
        <f t="shared" si="17"/>
        <v>0</v>
      </c>
      <c r="BX32" s="21">
        <f t="shared" si="18"/>
        <v>0</v>
      </c>
      <c r="BY32" s="21">
        <f t="shared" si="19"/>
        <v>0</v>
      </c>
      <c r="BZ32" s="21">
        <f t="shared" si="20"/>
        <v>0</v>
      </c>
      <c r="CA32" s="21">
        <f t="shared" si="21"/>
        <v>0</v>
      </c>
      <c r="CB32" s="21">
        <f t="shared" si="22"/>
        <v>0</v>
      </c>
      <c r="CC32" s="21">
        <f t="shared" si="23"/>
        <v>0</v>
      </c>
      <c r="CD32" s="21">
        <f t="shared" si="24"/>
        <v>4298.5</v>
      </c>
      <c r="CE32" s="21">
        <f t="shared" si="25"/>
        <v>4298.5</v>
      </c>
      <c r="CF32" s="21">
        <f t="shared" si="26"/>
        <v>0</v>
      </c>
      <c r="CG32" s="29"/>
      <c r="CH32" s="29"/>
      <c r="CI32" s="30"/>
      <c r="CJ32" s="29"/>
      <c r="CL32" s="29"/>
      <c r="CM32" s="29"/>
      <c r="CN32" s="29"/>
      <c r="CO32" s="29"/>
      <c r="CP32" s="29"/>
    </row>
    <row r="33" spans="1:98" s="33" customFormat="1" ht="15.75" x14ac:dyDescent="0.25">
      <c r="A33" s="61">
        <v>140028</v>
      </c>
      <c r="B33" s="18">
        <v>21</v>
      </c>
      <c r="C33" s="3" t="s">
        <v>86</v>
      </c>
      <c r="D33" s="47">
        <v>277127</v>
      </c>
      <c r="E33" s="47">
        <v>274865</v>
      </c>
      <c r="F33" s="47">
        <v>39044</v>
      </c>
      <c r="G33" s="47">
        <v>175751.2</v>
      </c>
      <c r="H33" s="47">
        <v>16684.100000000002</v>
      </c>
      <c r="I33" s="47">
        <v>8999.2999999999993</v>
      </c>
      <c r="J33" s="47">
        <v>34996.400000000001</v>
      </c>
      <c r="K33" s="47">
        <v>100875.90000000001</v>
      </c>
      <c r="L33" s="47">
        <v>6731.2</v>
      </c>
      <c r="M33" s="47">
        <v>7464.3</v>
      </c>
      <c r="N33" s="47">
        <v>15549</v>
      </c>
      <c r="O33" s="47">
        <v>0</v>
      </c>
      <c r="P33" s="47">
        <v>0</v>
      </c>
      <c r="Q33" s="47">
        <v>0</v>
      </c>
      <c r="R33" s="47">
        <v>44520.800000000003</v>
      </c>
      <c r="S33" s="47">
        <v>44520.800000000003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2262</v>
      </c>
      <c r="AC33" s="47">
        <v>2262</v>
      </c>
      <c r="AD33" s="47">
        <v>0</v>
      </c>
      <c r="AE33" s="21">
        <v>275190.10000000003</v>
      </c>
      <c r="AF33" s="21">
        <v>273109.2</v>
      </c>
      <c r="AG33" s="21">
        <v>39044</v>
      </c>
      <c r="AH33" s="21">
        <v>174657.40000000002</v>
      </c>
      <c r="AI33" s="21">
        <v>17145.100000000002</v>
      </c>
      <c r="AJ33" s="21">
        <v>10841.2</v>
      </c>
      <c r="AK33" s="21">
        <v>33996.6</v>
      </c>
      <c r="AL33" s="21">
        <v>100632.8</v>
      </c>
      <c r="AM33" s="21">
        <v>5507.1</v>
      </c>
      <c r="AN33" s="21">
        <v>6534.6</v>
      </c>
      <c r="AO33" s="21">
        <v>14887</v>
      </c>
      <c r="AP33" s="21">
        <v>0</v>
      </c>
      <c r="AQ33" s="21">
        <v>0</v>
      </c>
      <c r="AR33" s="21">
        <v>0</v>
      </c>
      <c r="AS33" s="21">
        <v>44520.800000000003</v>
      </c>
      <c r="AT33" s="21">
        <v>44520.800000000003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2080.9</v>
      </c>
      <c r="BD33" s="21">
        <v>2080.9</v>
      </c>
      <c r="BE33" s="21">
        <v>0</v>
      </c>
      <c r="BF33" s="21">
        <f t="shared" si="0"/>
        <v>-1936.8999999999651</v>
      </c>
      <c r="BG33" s="21">
        <f t="shared" si="1"/>
        <v>-1755.7999999999884</v>
      </c>
      <c r="BH33" s="21">
        <f t="shared" si="2"/>
        <v>0</v>
      </c>
      <c r="BI33" s="21">
        <f t="shared" si="3"/>
        <v>-1093.7999999999884</v>
      </c>
      <c r="BJ33" s="21">
        <f t="shared" si="4"/>
        <v>461</v>
      </c>
      <c r="BK33" s="21">
        <f t="shared" si="5"/>
        <v>1841.9000000000015</v>
      </c>
      <c r="BL33" s="21">
        <f t="shared" si="6"/>
        <v>-999.80000000000291</v>
      </c>
      <c r="BM33" s="21">
        <f t="shared" si="7"/>
        <v>-243.10000000000582</v>
      </c>
      <c r="BN33" s="21">
        <f t="shared" si="8"/>
        <v>-1224.0999999999995</v>
      </c>
      <c r="BO33" s="21">
        <f t="shared" si="9"/>
        <v>-929.69999999999982</v>
      </c>
      <c r="BP33" s="21">
        <f t="shared" si="10"/>
        <v>-662</v>
      </c>
      <c r="BQ33" s="21">
        <f t="shared" si="11"/>
        <v>0</v>
      </c>
      <c r="BR33" s="21">
        <f t="shared" si="12"/>
        <v>0</v>
      </c>
      <c r="BS33" s="21">
        <f t="shared" si="13"/>
        <v>0</v>
      </c>
      <c r="BT33" s="21">
        <f t="shared" si="14"/>
        <v>0</v>
      </c>
      <c r="BU33" s="21">
        <f t="shared" si="15"/>
        <v>0</v>
      </c>
      <c r="BV33" s="21">
        <f t="shared" si="16"/>
        <v>0</v>
      </c>
      <c r="BW33" s="21">
        <f t="shared" si="17"/>
        <v>0</v>
      </c>
      <c r="BX33" s="21">
        <f t="shared" si="18"/>
        <v>0</v>
      </c>
      <c r="BY33" s="21">
        <f t="shared" si="19"/>
        <v>0</v>
      </c>
      <c r="BZ33" s="21">
        <f t="shared" si="20"/>
        <v>0</v>
      </c>
      <c r="CA33" s="21">
        <f t="shared" si="21"/>
        <v>0</v>
      </c>
      <c r="CB33" s="21">
        <f t="shared" si="22"/>
        <v>0</v>
      </c>
      <c r="CC33" s="21">
        <f t="shared" si="23"/>
        <v>0</v>
      </c>
      <c r="CD33" s="21">
        <f t="shared" si="24"/>
        <v>-181.09999999999991</v>
      </c>
      <c r="CE33" s="21">
        <f t="shared" si="25"/>
        <v>-181.09999999999991</v>
      </c>
      <c r="CF33" s="21">
        <f t="shared" si="26"/>
        <v>0</v>
      </c>
      <c r="CG33" s="29"/>
      <c r="CH33" s="29"/>
      <c r="CI33" s="30"/>
      <c r="CJ33" s="29"/>
      <c r="CL33" s="29"/>
      <c r="CM33" s="29"/>
      <c r="CN33" s="29"/>
      <c r="CO33" s="29"/>
      <c r="CP33" s="29"/>
      <c r="CT33" s="27"/>
    </row>
    <row r="34" spans="1:98" ht="15.75" x14ac:dyDescent="0.25">
      <c r="A34" s="61">
        <v>140016</v>
      </c>
      <c r="B34" s="18">
        <v>22</v>
      </c>
      <c r="C34" s="3" t="s">
        <v>87</v>
      </c>
      <c r="D34" s="47">
        <v>927514.1</v>
      </c>
      <c r="E34" s="47">
        <v>912414.5</v>
      </c>
      <c r="F34" s="47">
        <v>78633.5</v>
      </c>
      <c r="G34" s="47">
        <v>433932.1</v>
      </c>
      <c r="H34" s="47">
        <v>63458</v>
      </c>
      <c r="I34" s="47">
        <v>31221</v>
      </c>
      <c r="J34" s="47">
        <v>63906.1</v>
      </c>
      <c r="K34" s="47">
        <v>215279.69999999998</v>
      </c>
      <c r="L34" s="47">
        <v>19874</v>
      </c>
      <c r="M34" s="47">
        <v>40193.300000000003</v>
      </c>
      <c r="N34" s="47">
        <v>64005.4</v>
      </c>
      <c r="O34" s="47">
        <v>14974.2</v>
      </c>
      <c r="P34" s="47">
        <v>0</v>
      </c>
      <c r="Q34" s="47">
        <v>0</v>
      </c>
      <c r="R34" s="47">
        <v>335843.5</v>
      </c>
      <c r="S34" s="47">
        <v>335843.5</v>
      </c>
      <c r="T34" s="47">
        <v>6315.1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15099.6</v>
      </c>
      <c r="AC34" s="47">
        <v>15099.6</v>
      </c>
      <c r="AD34" s="47">
        <v>0</v>
      </c>
      <c r="AE34" s="21">
        <v>923844.89999999991</v>
      </c>
      <c r="AF34" s="21">
        <v>908980.79999999993</v>
      </c>
      <c r="AG34" s="21">
        <v>78633.3</v>
      </c>
      <c r="AH34" s="21">
        <v>434639.8</v>
      </c>
      <c r="AI34" s="21">
        <v>72293</v>
      </c>
      <c r="AJ34" s="21">
        <v>36772</v>
      </c>
      <c r="AK34" s="21">
        <v>58757.200000000004</v>
      </c>
      <c r="AL34" s="21">
        <v>205815.5</v>
      </c>
      <c r="AM34" s="21">
        <v>20244.099999999999</v>
      </c>
      <c r="AN34" s="21">
        <v>40758</v>
      </c>
      <c r="AO34" s="21">
        <v>62635.1</v>
      </c>
      <c r="AP34" s="21">
        <v>13330</v>
      </c>
      <c r="AQ34" s="21">
        <v>0</v>
      </c>
      <c r="AR34" s="21">
        <v>0</v>
      </c>
      <c r="AS34" s="21">
        <v>333072.59999999998</v>
      </c>
      <c r="AT34" s="21">
        <v>333072.59999999998</v>
      </c>
      <c r="AU34" s="21">
        <v>7262.3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14864.1</v>
      </c>
      <c r="BD34" s="21">
        <v>14864.1</v>
      </c>
      <c r="BE34" s="21">
        <v>0</v>
      </c>
      <c r="BF34" s="21">
        <f t="shared" si="0"/>
        <v>-3669.2000000000698</v>
      </c>
      <c r="BG34" s="21">
        <f t="shared" si="1"/>
        <v>-3433.7000000000698</v>
      </c>
      <c r="BH34" s="21">
        <f t="shared" si="2"/>
        <v>-0.19999999999708962</v>
      </c>
      <c r="BI34" s="21">
        <f t="shared" si="3"/>
        <v>707.70000000001164</v>
      </c>
      <c r="BJ34" s="21">
        <f t="shared" si="4"/>
        <v>8835</v>
      </c>
      <c r="BK34" s="21">
        <f t="shared" si="5"/>
        <v>5551</v>
      </c>
      <c r="BL34" s="21">
        <f t="shared" si="6"/>
        <v>-5148.8999999999942</v>
      </c>
      <c r="BM34" s="21">
        <f t="shared" si="7"/>
        <v>-9464.1999999999825</v>
      </c>
      <c r="BN34" s="21">
        <f t="shared" si="8"/>
        <v>370.09999999999854</v>
      </c>
      <c r="BO34" s="21">
        <f t="shared" si="9"/>
        <v>564.69999999999709</v>
      </c>
      <c r="BP34" s="21">
        <f t="shared" si="10"/>
        <v>-1370.3000000000029</v>
      </c>
      <c r="BQ34" s="21">
        <f t="shared" si="11"/>
        <v>-1644.2000000000007</v>
      </c>
      <c r="BR34" s="21">
        <f t="shared" si="12"/>
        <v>0</v>
      </c>
      <c r="BS34" s="21">
        <f t="shared" si="13"/>
        <v>0</v>
      </c>
      <c r="BT34" s="21">
        <f t="shared" si="14"/>
        <v>-2770.9000000000233</v>
      </c>
      <c r="BU34" s="21">
        <f t="shared" si="15"/>
        <v>-2770.9000000000233</v>
      </c>
      <c r="BV34" s="21">
        <f t="shared" si="16"/>
        <v>947.19999999999982</v>
      </c>
      <c r="BW34" s="21">
        <f t="shared" si="17"/>
        <v>0</v>
      </c>
      <c r="BX34" s="21">
        <f t="shared" si="18"/>
        <v>0</v>
      </c>
      <c r="BY34" s="21">
        <f t="shared" si="19"/>
        <v>0</v>
      </c>
      <c r="BZ34" s="21">
        <f t="shared" si="20"/>
        <v>0</v>
      </c>
      <c r="CA34" s="21">
        <f t="shared" si="21"/>
        <v>0</v>
      </c>
      <c r="CB34" s="21">
        <f t="shared" si="22"/>
        <v>0</v>
      </c>
      <c r="CC34" s="21">
        <f t="shared" si="23"/>
        <v>0</v>
      </c>
      <c r="CD34" s="21">
        <f t="shared" si="24"/>
        <v>-235.5</v>
      </c>
      <c r="CE34" s="21">
        <f t="shared" si="25"/>
        <v>-235.5</v>
      </c>
      <c r="CF34" s="21">
        <f t="shared" si="26"/>
        <v>0</v>
      </c>
      <c r="CG34" s="29"/>
      <c r="CH34" s="29"/>
      <c r="CI34" s="30"/>
      <c r="CJ34" s="29"/>
      <c r="CL34" s="29"/>
      <c r="CM34" s="29"/>
      <c r="CN34" s="29"/>
      <c r="CO34" s="29"/>
      <c r="CP34" s="29"/>
    </row>
    <row r="35" spans="1:98" ht="15.75" x14ac:dyDescent="0.25">
      <c r="A35" s="61">
        <v>140029</v>
      </c>
      <c r="B35" s="18">
        <v>23</v>
      </c>
      <c r="C35" s="3" t="s">
        <v>88</v>
      </c>
      <c r="D35" s="47">
        <v>495321.80000000005</v>
      </c>
      <c r="E35" s="47">
        <v>489549.9</v>
      </c>
      <c r="F35" s="47">
        <v>74204.3</v>
      </c>
      <c r="G35" s="47">
        <v>295874</v>
      </c>
      <c r="H35" s="47">
        <v>29221.3</v>
      </c>
      <c r="I35" s="47">
        <v>16336.000000000004</v>
      </c>
      <c r="J35" s="47">
        <v>57342.6</v>
      </c>
      <c r="K35" s="47">
        <v>165034.80000000002</v>
      </c>
      <c r="L35" s="47">
        <v>13323</v>
      </c>
      <c r="M35" s="47">
        <v>14616.3</v>
      </c>
      <c r="N35" s="47">
        <v>14739.7</v>
      </c>
      <c r="O35" s="47">
        <v>0</v>
      </c>
      <c r="P35" s="47">
        <v>0</v>
      </c>
      <c r="Q35" s="47">
        <v>0</v>
      </c>
      <c r="R35" s="47">
        <v>104731.9</v>
      </c>
      <c r="S35" s="47">
        <v>104731.9</v>
      </c>
      <c r="T35" s="47">
        <v>430.1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5771.9</v>
      </c>
      <c r="AC35" s="47">
        <v>5771.9</v>
      </c>
      <c r="AD35" s="47">
        <v>0</v>
      </c>
      <c r="AE35" s="21">
        <v>494953.1</v>
      </c>
      <c r="AF35" s="21">
        <v>488373.8</v>
      </c>
      <c r="AG35" s="21">
        <v>74204.100000000006</v>
      </c>
      <c r="AH35" s="21">
        <v>294926.5</v>
      </c>
      <c r="AI35" s="21">
        <v>29539.3</v>
      </c>
      <c r="AJ35" s="21">
        <v>15187.1</v>
      </c>
      <c r="AK35" s="21">
        <v>59455.6</v>
      </c>
      <c r="AL35" s="21">
        <v>166172.79999999999</v>
      </c>
      <c r="AM35" s="21">
        <v>13352.5</v>
      </c>
      <c r="AN35" s="21">
        <v>11219.2</v>
      </c>
      <c r="AO35" s="21">
        <v>14739.7</v>
      </c>
      <c r="AP35" s="21">
        <v>0</v>
      </c>
      <c r="AQ35" s="21">
        <v>0</v>
      </c>
      <c r="AR35" s="21">
        <v>0</v>
      </c>
      <c r="AS35" s="21">
        <v>104503.5</v>
      </c>
      <c r="AT35" s="21">
        <v>104503.5</v>
      </c>
      <c r="AU35" s="21">
        <v>430.1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6579.3</v>
      </c>
      <c r="BD35" s="21">
        <v>6579.3</v>
      </c>
      <c r="BE35" s="21">
        <v>0</v>
      </c>
      <c r="BF35" s="21">
        <f t="shared" si="0"/>
        <v>-368.70000000006985</v>
      </c>
      <c r="BG35" s="21">
        <f t="shared" si="1"/>
        <v>-1176.1000000000349</v>
      </c>
      <c r="BH35" s="21">
        <f t="shared" si="2"/>
        <v>-0.19999999999708962</v>
      </c>
      <c r="BI35" s="21">
        <f t="shared" si="3"/>
        <v>-947.5</v>
      </c>
      <c r="BJ35" s="21">
        <f t="shared" si="4"/>
        <v>318</v>
      </c>
      <c r="BK35" s="21">
        <f t="shared" si="5"/>
        <v>-1148.9000000000033</v>
      </c>
      <c r="BL35" s="21">
        <f t="shared" si="6"/>
        <v>2113</v>
      </c>
      <c r="BM35" s="21">
        <f t="shared" si="7"/>
        <v>1137.9999999999709</v>
      </c>
      <c r="BN35" s="21">
        <f t="shared" si="8"/>
        <v>29.5</v>
      </c>
      <c r="BO35" s="21">
        <f t="shared" si="9"/>
        <v>-3397.0999999999985</v>
      </c>
      <c r="BP35" s="21">
        <f t="shared" si="10"/>
        <v>0</v>
      </c>
      <c r="BQ35" s="21">
        <f t="shared" si="11"/>
        <v>0</v>
      </c>
      <c r="BR35" s="21">
        <f t="shared" si="12"/>
        <v>0</v>
      </c>
      <c r="BS35" s="21">
        <f t="shared" si="13"/>
        <v>0</v>
      </c>
      <c r="BT35" s="21">
        <f t="shared" si="14"/>
        <v>-228.39999999999418</v>
      </c>
      <c r="BU35" s="21">
        <f t="shared" si="15"/>
        <v>-228.39999999999418</v>
      </c>
      <c r="BV35" s="21">
        <f t="shared" si="16"/>
        <v>0</v>
      </c>
      <c r="BW35" s="21">
        <f t="shared" si="17"/>
        <v>0</v>
      </c>
      <c r="BX35" s="21">
        <f t="shared" si="18"/>
        <v>0</v>
      </c>
      <c r="BY35" s="21">
        <f t="shared" si="19"/>
        <v>0</v>
      </c>
      <c r="BZ35" s="21">
        <f t="shared" si="20"/>
        <v>0</v>
      </c>
      <c r="CA35" s="21">
        <f t="shared" si="21"/>
        <v>0</v>
      </c>
      <c r="CB35" s="21">
        <f t="shared" si="22"/>
        <v>0</v>
      </c>
      <c r="CC35" s="21">
        <f t="shared" si="23"/>
        <v>0</v>
      </c>
      <c r="CD35" s="21">
        <f t="shared" si="24"/>
        <v>807.40000000000055</v>
      </c>
      <c r="CE35" s="21">
        <f t="shared" si="25"/>
        <v>807.40000000000055</v>
      </c>
      <c r="CF35" s="21">
        <f t="shared" si="26"/>
        <v>0</v>
      </c>
      <c r="CG35" s="29"/>
      <c r="CH35" s="29"/>
      <c r="CI35" s="30"/>
      <c r="CJ35" s="29"/>
      <c r="CL35" s="29"/>
      <c r="CM35" s="29"/>
      <c r="CN35" s="29"/>
      <c r="CO35" s="29"/>
      <c r="CP35" s="29"/>
    </row>
    <row r="36" spans="1:98" ht="15.75" x14ac:dyDescent="0.25">
      <c r="A36" s="61">
        <v>140030</v>
      </c>
      <c r="B36" s="18">
        <v>24</v>
      </c>
      <c r="C36" s="3" t="s">
        <v>89</v>
      </c>
      <c r="D36" s="47">
        <v>884864.2</v>
      </c>
      <c r="E36" s="47">
        <v>855422</v>
      </c>
      <c r="F36" s="47">
        <v>94381.2</v>
      </c>
      <c r="G36" s="47">
        <v>446738.2</v>
      </c>
      <c r="H36" s="47">
        <v>105252.2</v>
      </c>
      <c r="I36" s="47">
        <v>43425.2</v>
      </c>
      <c r="J36" s="47">
        <v>51817.1</v>
      </c>
      <c r="K36" s="47">
        <v>186257</v>
      </c>
      <c r="L36" s="47">
        <v>23045.5</v>
      </c>
      <c r="M36" s="47">
        <v>36941.199999999997</v>
      </c>
      <c r="N36" s="47">
        <v>74357.100000000006</v>
      </c>
      <c r="O36" s="47">
        <v>13294.9</v>
      </c>
      <c r="P36" s="47">
        <v>0</v>
      </c>
      <c r="Q36" s="47">
        <v>0</v>
      </c>
      <c r="R36" s="47">
        <v>239945.5</v>
      </c>
      <c r="S36" s="47">
        <v>239945.5</v>
      </c>
      <c r="T36" s="47">
        <v>5647.1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29442.2</v>
      </c>
      <c r="AC36" s="47">
        <v>29442.2</v>
      </c>
      <c r="AD36" s="47">
        <v>0</v>
      </c>
      <c r="AE36" s="21">
        <v>892543.3</v>
      </c>
      <c r="AF36" s="21">
        <v>861677.4</v>
      </c>
      <c r="AG36" s="21">
        <v>94380.6</v>
      </c>
      <c r="AH36" s="21">
        <v>448789.80000000005</v>
      </c>
      <c r="AI36" s="21">
        <v>97926.900000000009</v>
      </c>
      <c r="AJ36" s="21">
        <v>47083.5</v>
      </c>
      <c r="AK36" s="21">
        <v>56323.1</v>
      </c>
      <c r="AL36" s="21">
        <v>187132.79999999999</v>
      </c>
      <c r="AM36" s="21">
        <v>23357.200000000001</v>
      </c>
      <c r="AN36" s="21">
        <v>36966.299999999996</v>
      </c>
      <c r="AO36" s="21">
        <v>74102.5</v>
      </c>
      <c r="AP36" s="21">
        <v>13274.3</v>
      </c>
      <c r="AQ36" s="21">
        <v>0</v>
      </c>
      <c r="AR36" s="21">
        <v>0</v>
      </c>
      <c r="AS36" s="21">
        <v>244404.5</v>
      </c>
      <c r="AT36" s="21">
        <v>244404.5</v>
      </c>
      <c r="AU36" s="21">
        <v>4285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30865.9</v>
      </c>
      <c r="BD36" s="21">
        <v>30865.9</v>
      </c>
      <c r="BE36" s="21">
        <v>0</v>
      </c>
      <c r="BF36" s="21">
        <f t="shared" si="0"/>
        <v>7679.1000000000931</v>
      </c>
      <c r="BG36" s="21">
        <f t="shared" si="1"/>
        <v>6255.4000000000233</v>
      </c>
      <c r="BH36" s="21">
        <f t="shared" si="2"/>
        <v>-0.59999999999126885</v>
      </c>
      <c r="BI36" s="21">
        <f t="shared" si="3"/>
        <v>2051.6000000000349</v>
      </c>
      <c r="BJ36" s="21">
        <f t="shared" si="4"/>
        <v>-7325.2999999999884</v>
      </c>
      <c r="BK36" s="21">
        <f t="shared" si="5"/>
        <v>3658.3000000000029</v>
      </c>
      <c r="BL36" s="21">
        <f t="shared" si="6"/>
        <v>4506</v>
      </c>
      <c r="BM36" s="21">
        <f t="shared" si="7"/>
        <v>875.79999999998836</v>
      </c>
      <c r="BN36" s="21">
        <f t="shared" si="8"/>
        <v>311.70000000000073</v>
      </c>
      <c r="BO36" s="21">
        <f t="shared" si="9"/>
        <v>25.099999999998545</v>
      </c>
      <c r="BP36" s="21">
        <f t="shared" si="10"/>
        <v>-254.60000000000582</v>
      </c>
      <c r="BQ36" s="21">
        <f t="shared" si="11"/>
        <v>-20.600000000000364</v>
      </c>
      <c r="BR36" s="21">
        <f t="shared" si="12"/>
        <v>0</v>
      </c>
      <c r="BS36" s="21">
        <f t="shared" si="13"/>
        <v>0</v>
      </c>
      <c r="BT36" s="21">
        <f t="shared" si="14"/>
        <v>4459</v>
      </c>
      <c r="BU36" s="21">
        <f t="shared" si="15"/>
        <v>4459</v>
      </c>
      <c r="BV36" s="21">
        <f t="shared" si="16"/>
        <v>-1362.1000000000004</v>
      </c>
      <c r="BW36" s="21">
        <f t="shared" si="17"/>
        <v>0</v>
      </c>
      <c r="BX36" s="21">
        <f t="shared" si="18"/>
        <v>0</v>
      </c>
      <c r="BY36" s="21">
        <f t="shared" si="19"/>
        <v>0</v>
      </c>
      <c r="BZ36" s="21">
        <f t="shared" si="20"/>
        <v>0</v>
      </c>
      <c r="CA36" s="21">
        <f t="shared" si="21"/>
        <v>0</v>
      </c>
      <c r="CB36" s="21">
        <f t="shared" si="22"/>
        <v>0</v>
      </c>
      <c r="CC36" s="21">
        <f t="shared" si="23"/>
        <v>0</v>
      </c>
      <c r="CD36" s="21">
        <f t="shared" si="24"/>
        <v>1423.7000000000007</v>
      </c>
      <c r="CE36" s="21">
        <f t="shared" si="25"/>
        <v>1423.7000000000007</v>
      </c>
      <c r="CF36" s="21">
        <f t="shared" si="26"/>
        <v>0</v>
      </c>
      <c r="CG36" s="29"/>
      <c r="CH36" s="29"/>
      <c r="CI36" s="30"/>
      <c r="CJ36" s="29"/>
      <c r="CL36" s="29"/>
      <c r="CM36" s="29"/>
      <c r="CN36" s="29"/>
      <c r="CO36" s="29"/>
      <c r="CP36" s="29"/>
    </row>
    <row r="37" spans="1:98" ht="15.75" x14ac:dyDescent="0.25">
      <c r="A37" s="61">
        <v>140031</v>
      </c>
      <c r="B37" s="18">
        <v>25</v>
      </c>
      <c r="C37" s="3" t="s">
        <v>90</v>
      </c>
      <c r="D37" s="47">
        <v>242254</v>
      </c>
      <c r="E37" s="47">
        <v>233239.2</v>
      </c>
      <c r="F37" s="47">
        <v>38306.9</v>
      </c>
      <c r="G37" s="47">
        <v>123734.8</v>
      </c>
      <c r="H37" s="47">
        <v>19994.5</v>
      </c>
      <c r="I37" s="47">
        <v>12765.400000000001</v>
      </c>
      <c r="J37" s="47">
        <v>19245.2</v>
      </c>
      <c r="K37" s="47">
        <v>53716</v>
      </c>
      <c r="L37" s="47">
        <v>9241.7999999999993</v>
      </c>
      <c r="M37" s="47">
        <v>8771.9</v>
      </c>
      <c r="N37" s="47">
        <v>12743.4</v>
      </c>
      <c r="O37" s="47">
        <v>0</v>
      </c>
      <c r="P37" s="47">
        <v>0</v>
      </c>
      <c r="Q37" s="47">
        <v>0</v>
      </c>
      <c r="R37" s="47">
        <v>58454.1</v>
      </c>
      <c r="S37" s="47">
        <v>58454.1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9014.7999999999993</v>
      </c>
      <c r="AC37" s="47">
        <v>9014.7999999999993</v>
      </c>
      <c r="AD37" s="47">
        <v>0</v>
      </c>
      <c r="AE37" s="21">
        <v>242766.99999999997</v>
      </c>
      <c r="AF37" s="21">
        <v>233403.59999999998</v>
      </c>
      <c r="AG37" s="21">
        <v>38307</v>
      </c>
      <c r="AH37" s="21">
        <v>123899.09999999999</v>
      </c>
      <c r="AI37" s="21">
        <v>17719.7</v>
      </c>
      <c r="AJ37" s="21">
        <v>11047</v>
      </c>
      <c r="AK37" s="21">
        <v>21366.600000000002</v>
      </c>
      <c r="AL37" s="21">
        <v>55804.5</v>
      </c>
      <c r="AM37" s="21">
        <v>9181.4</v>
      </c>
      <c r="AN37" s="21">
        <v>8779.9</v>
      </c>
      <c r="AO37" s="21">
        <v>12743.4</v>
      </c>
      <c r="AP37" s="21">
        <v>0</v>
      </c>
      <c r="AQ37" s="21">
        <v>0</v>
      </c>
      <c r="AR37" s="21">
        <v>0</v>
      </c>
      <c r="AS37" s="21">
        <v>58454.1</v>
      </c>
      <c r="AT37" s="21">
        <v>58454.1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9363.4</v>
      </c>
      <c r="BD37" s="21">
        <v>9363.4</v>
      </c>
      <c r="BE37" s="21">
        <v>0</v>
      </c>
      <c r="BF37" s="21">
        <f t="shared" si="0"/>
        <v>512.9999999999709</v>
      </c>
      <c r="BG37" s="21">
        <f t="shared" si="1"/>
        <v>164.39999999996508</v>
      </c>
      <c r="BH37" s="21">
        <f t="shared" si="2"/>
        <v>9.9999999998544808E-2</v>
      </c>
      <c r="BI37" s="21">
        <f t="shared" si="3"/>
        <v>164.29999999998836</v>
      </c>
      <c r="BJ37" s="21">
        <f t="shared" si="4"/>
        <v>-2274.7999999999993</v>
      </c>
      <c r="BK37" s="21">
        <f t="shared" si="5"/>
        <v>-1718.4000000000015</v>
      </c>
      <c r="BL37" s="21">
        <f t="shared" si="6"/>
        <v>2121.4000000000015</v>
      </c>
      <c r="BM37" s="21">
        <f t="shared" si="7"/>
        <v>2088.5</v>
      </c>
      <c r="BN37" s="21">
        <f t="shared" si="8"/>
        <v>-60.399999999999636</v>
      </c>
      <c r="BO37" s="21">
        <f t="shared" si="9"/>
        <v>8</v>
      </c>
      <c r="BP37" s="21">
        <f t="shared" si="10"/>
        <v>0</v>
      </c>
      <c r="BQ37" s="21">
        <f t="shared" si="11"/>
        <v>0</v>
      </c>
      <c r="BR37" s="21">
        <f t="shared" si="12"/>
        <v>0</v>
      </c>
      <c r="BS37" s="21">
        <f t="shared" si="13"/>
        <v>0</v>
      </c>
      <c r="BT37" s="21">
        <f t="shared" si="14"/>
        <v>0</v>
      </c>
      <c r="BU37" s="21">
        <f t="shared" si="15"/>
        <v>0</v>
      </c>
      <c r="BV37" s="21">
        <f t="shared" si="16"/>
        <v>0</v>
      </c>
      <c r="BW37" s="21">
        <f t="shared" si="17"/>
        <v>0</v>
      </c>
      <c r="BX37" s="21">
        <f t="shared" si="18"/>
        <v>0</v>
      </c>
      <c r="BY37" s="21">
        <f t="shared" si="19"/>
        <v>0</v>
      </c>
      <c r="BZ37" s="21">
        <f t="shared" si="20"/>
        <v>0</v>
      </c>
      <c r="CA37" s="21">
        <f t="shared" si="21"/>
        <v>0</v>
      </c>
      <c r="CB37" s="21">
        <f t="shared" si="22"/>
        <v>0</v>
      </c>
      <c r="CC37" s="21">
        <f t="shared" si="23"/>
        <v>0</v>
      </c>
      <c r="CD37" s="21">
        <f t="shared" si="24"/>
        <v>348.60000000000036</v>
      </c>
      <c r="CE37" s="21">
        <f t="shared" si="25"/>
        <v>348.60000000000036</v>
      </c>
      <c r="CF37" s="21">
        <f t="shared" si="26"/>
        <v>0</v>
      </c>
      <c r="CG37" s="29"/>
      <c r="CH37" s="29"/>
      <c r="CI37" s="30"/>
      <c r="CJ37" s="29"/>
      <c r="CL37" s="29"/>
      <c r="CM37" s="29"/>
      <c r="CN37" s="29"/>
      <c r="CO37" s="29"/>
      <c r="CP37" s="29"/>
    </row>
    <row r="38" spans="1:98" ht="15.75" x14ac:dyDescent="0.25">
      <c r="A38" s="61">
        <v>140032</v>
      </c>
      <c r="B38" s="18">
        <v>26</v>
      </c>
      <c r="C38" s="3" t="s">
        <v>91</v>
      </c>
      <c r="D38" s="47">
        <v>447644.80000000005</v>
      </c>
      <c r="E38" s="47">
        <v>438166.4</v>
      </c>
      <c r="F38" s="47">
        <v>57016.4</v>
      </c>
      <c r="G38" s="47">
        <v>260705.30000000002</v>
      </c>
      <c r="H38" s="47">
        <v>33036</v>
      </c>
      <c r="I38" s="47">
        <v>9504.1</v>
      </c>
      <c r="J38" s="47">
        <v>50877.600000000006</v>
      </c>
      <c r="K38" s="47">
        <v>142707.6</v>
      </c>
      <c r="L38" s="47">
        <v>11063.9</v>
      </c>
      <c r="M38" s="47">
        <v>13516.1</v>
      </c>
      <c r="N38" s="47">
        <v>12259.1</v>
      </c>
      <c r="O38" s="47">
        <v>0</v>
      </c>
      <c r="P38" s="47">
        <v>0</v>
      </c>
      <c r="Q38" s="47">
        <v>0</v>
      </c>
      <c r="R38" s="47">
        <v>108185.60000000001</v>
      </c>
      <c r="S38" s="47">
        <v>108185.60000000001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9478.4</v>
      </c>
      <c r="AC38" s="47">
        <v>9152</v>
      </c>
      <c r="AD38" s="47">
        <v>326.39999999999998</v>
      </c>
      <c r="AE38" s="21">
        <v>447239.7</v>
      </c>
      <c r="AF38" s="21">
        <v>437566</v>
      </c>
      <c r="AG38" s="21">
        <v>57016.4</v>
      </c>
      <c r="AH38" s="21">
        <v>260104.89999999997</v>
      </c>
      <c r="AI38" s="21">
        <v>26847</v>
      </c>
      <c r="AJ38" s="21">
        <v>13914.8</v>
      </c>
      <c r="AK38" s="21">
        <v>49955.6</v>
      </c>
      <c r="AL38" s="21">
        <v>143897.4</v>
      </c>
      <c r="AM38" s="21">
        <v>11126.3</v>
      </c>
      <c r="AN38" s="21">
        <v>14363.800000000001</v>
      </c>
      <c r="AO38" s="21">
        <v>12259.1</v>
      </c>
      <c r="AP38" s="21">
        <v>0</v>
      </c>
      <c r="AQ38" s="21">
        <v>0</v>
      </c>
      <c r="AR38" s="21">
        <v>0</v>
      </c>
      <c r="AS38" s="21">
        <v>108185.60000000001</v>
      </c>
      <c r="AT38" s="21">
        <v>108185.60000000001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9673.7000000000007</v>
      </c>
      <c r="BD38" s="21">
        <v>9347.2999999999993</v>
      </c>
      <c r="BE38" s="21">
        <v>326.39999999999998</v>
      </c>
      <c r="BF38" s="21">
        <f t="shared" si="0"/>
        <v>-405.10000000003492</v>
      </c>
      <c r="BG38" s="21">
        <f t="shared" si="1"/>
        <v>-600.40000000002328</v>
      </c>
      <c r="BH38" s="21">
        <f t="shared" si="2"/>
        <v>0</v>
      </c>
      <c r="BI38" s="21">
        <f t="shared" si="3"/>
        <v>-600.40000000005239</v>
      </c>
      <c r="BJ38" s="21">
        <f t="shared" si="4"/>
        <v>-6189</v>
      </c>
      <c r="BK38" s="21">
        <f t="shared" si="5"/>
        <v>4410.6999999999989</v>
      </c>
      <c r="BL38" s="21">
        <f t="shared" si="6"/>
        <v>-922.00000000000728</v>
      </c>
      <c r="BM38" s="21">
        <f t="shared" si="7"/>
        <v>1189.7999999999884</v>
      </c>
      <c r="BN38" s="21">
        <f t="shared" si="8"/>
        <v>62.399999999999636</v>
      </c>
      <c r="BO38" s="21">
        <f t="shared" si="9"/>
        <v>847.70000000000073</v>
      </c>
      <c r="BP38" s="21">
        <f t="shared" si="10"/>
        <v>0</v>
      </c>
      <c r="BQ38" s="21">
        <f t="shared" si="11"/>
        <v>0</v>
      </c>
      <c r="BR38" s="21">
        <f t="shared" si="12"/>
        <v>0</v>
      </c>
      <c r="BS38" s="21">
        <f t="shared" si="13"/>
        <v>0</v>
      </c>
      <c r="BT38" s="21">
        <f t="shared" si="14"/>
        <v>0</v>
      </c>
      <c r="BU38" s="21">
        <f t="shared" si="15"/>
        <v>0</v>
      </c>
      <c r="BV38" s="21">
        <f t="shared" si="16"/>
        <v>0</v>
      </c>
      <c r="BW38" s="21">
        <f t="shared" si="17"/>
        <v>0</v>
      </c>
      <c r="BX38" s="21">
        <f t="shared" si="18"/>
        <v>0</v>
      </c>
      <c r="BY38" s="21">
        <f t="shared" si="19"/>
        <v>0</v>
      </c>
      <c r="BZ38" s="21">
        <f t="shared" si="20"/>
        <v>0</v>
      </c>
      <c r="CA38" s="21">
        <f t="shared" si="21"/>
        <v>0</v>
      </c>
      <c r="CB38" s="21">
        <f t="shared" si="22"/>
        <v>0</v>
      </c>
      <c r="CC38" s="21">
        <f t="shared" si="23"/>
        <v>0</v>
      </c>
      <c r="CD38" s="21">
        <f t="shared" si="24"/>
        <v>195.30000000000109</v>
      </c>
      <c r="CE38" s="21">
        <f t="shared" si="25"/>
        <v>195.29999999999927</v>
      </c>
      <c r="CF38" s="21">
        <f t="shared" si="26"/>
        <v>0</v>
      </c>
      <c r="CG38" s="29"/>
      <c r="CH38" s="29"/>
      <c r="CI38" s="30"/>
      <c r="CJ38" s="29"/>
      <c r="CL38" s="29"/>
      <c r="CM38" s="29"/>
      <c r="CN38" s="29"/>
      <c r="CO38" s="29"/>
      <c r="CP38" s="29"/>
    </row>
    <row r="39" spans="1:98" ht="15.75" x14ac:dyDescent="0.25">
      <c r="A39" s="61">
        <v>140033</v>
      </c>
      <c r="B39" s="18">
        <v>27</v>
      </c>
      <c r="C39" s="3" t="s">
        <v>92</v>
      </c>
      <c r="D39" s="47">
        <v>929657.6</v>
      </c>
      <c r="E39" s="47">
        <v>880164.5</v>
      </c>
      <c r="F39" s="47">
        <v>72908</v>
      </c>
      <c r="G39" s="47">
        <v>473973</v>
      </c>
      <c r="H39" s="47">
        <v>83385.099999999991</v>
      </c>
      <c r="I39" s="47">
        <v>58318.9</v>
      </c>
      <c r="J39" s="47">
        <v>51992.800000000003</v>
      </c>
      <c r="K39" s="47">
        <v>209804.2</v>
      </c>
      <c r="L39" s="47">
        <v>37538.300000000003</v>
      </c>
      <c r="M39" s="47">
        <v>32933.699999999997</v>
      </c>
      <c r="N39" s="47">
        <v>71899.7</v>
      </c>
      <c r="O39" s="47">
        <v>0</v>
      </c>
      <c r="P39" s="47">
        <v>0</v>
      </c>
      <c r="Q39" s="47">
        <v>6638.4</v>
      </c>
      <c r="R39" s="47">
        <v>261383.8</v>
      </c>
      <c r="S39" s="47">
        <v>261383.8</v>
      </c>
      <c r="T39" s="47">
        <v>12598.8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49493.1</v>
      </c>
      <c r="AC39" s="47">
        <v>49493.1</v>
      </c>
      <c r="AD39" s="47">
        <v>0</v>
      </c>
      <c r="AE39" s="21">
        <v>930543.5</v>
      </c>
      <c r="AF39" s="21">
        <v>881758.7</v>
      </c>
      <c r="AG39" s="21">
        <v>72908.3</v>
      </c>
      <c r="AH39" s="21">
        <v>475396.89999999997</v>
      </c>
      <c r="AI39" s="21">
        <v>79105.2</v>
      </c>
      <c r="AJ39" s="21">
        <v>52352.6</v>
      </c>
      <c r="AK39" s="21">
        <v>56421.8</v>
      </c>
      <c r="AL39" s="21">
        <v>214681.60000000001</v>
      </c>
      <c r="AM39" s="21">
        <v>37649.800000000003</v>
      </c>
      <c r="AN39" s="21">
        <v>35185.9</v>
      </c>
      <c r="AO39" s="21">
        <v>72168.600000000006</v>
      </c>
      <c r="AP39" s="21">
        <v>0</v>
      </c>
      <c r="AQ39" s="21">
        <v>0</v>
      </c>
      <c r="AR39" s="21">
        <v>9713.7999999999993</v>
      </c>
      <c r="AS39" s="21">
        <v>261284.9</v>
      </c>
      <c r="AT39" s="21">
        <v>261284.9</v>
      </c>
      <c r="AU39" s="21">
        <v>12927.6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48784.800000000003</v>
      </c>
      <c r="BD39" s="21">
        <v>48784.800000000003</v>
      </c>
      <c r="BE39" s="21">
        <v>0</v>
      </c>
      <c r="BF39" s="21">
        <f t="shared" si="0"/>
        <v>885.90000000002328</v>
      </c>
      <c r="BG39" s="21">
        <f t="shared" si="1"/>
        <v>1594.1999999999534</v>
      </c>
      <c r="BH39" s="21">
        <f t="shared" si="2"/>
        <v>0.30000000000291038</v>
      </c>
      <c r="BI39" s="21">
        <f t="shared" si="3"/>
        <v>1423.8999999999651</v>
      </c>
      <c r="BJ39" s="21">
        <f t="shared" si="4"/>
        <v>-4279.8999999999942</v>
      </c>
      <c r="BK39" s="21">
        <f t="shared" si="5"/>
        <v>-5966.3000000000029</v>
      </c>
      <c r="BL39" s="21">
        <f t="shared" si="6"/>
        <v>4429</v>
      </c>
      <c r="BM39" s="21">
        <f t="shared" si="7"/>
        <v>4877.3999999999942</v>
      </c>
      <c r="BN39" s="21">
        <f t="shared" si="8"/>
        <v>111.5</v>
      </c>
      <c r="BO39" s="21">
        <f t="shared" si="9"/>
        <v>2252.2000000000044</v>
      </c>
      <c r="BP39" s="21">
        <f t="shared" si="10"/>
        <v>268.90000000000873</v>
      </c>
      <c r="BQ39" s="21">
        <f t="shared" si="11"/>
        <v>0</v>
      </c>
      <c r="BR39" s="21">
        <f t="shared" si="12"/>
        <v>0</v>
      </c>
      <c r="BS39" s="21">
        <f t="shared" si="13"/>
        <v>3075.3999999999996</v>
      </c>
      <c r="BT39" s="21">
        <f t="shared" si="14"/>
        <v>-98.899999999994179</v>
      </c>
      <c r="BU39" s="21">
        <f t="shared" si="15"/>
        <v>-98.899999999994179</v>
      </c>
      <c r="BV39" s="21">
        <f t="shared" si="16"/>
        <v>328.80000000000109</v>
      </c>
      <c r="BW39" s="21">
        <f t="shared" si="17"/>
        <v>0</v>
      </c>
      <c r="BX39" s="21">
        <f t="shared" si="18"/>
        <v>0</v>
      </c>
      <c r="BY39" s="21">
        <f t="shared" si="19"/>
        <v>0</v>
      </c>
      <c r="BZ39" s="21">
        <f t="shared" si="20"/>
        <v>0</v>
      </c>
      <c r="CA39" s="21">
        <f t="shared" si="21"/>
        <v>0</v>
      </c>
      <c r="CB39" s="21">
        <f t="shared" si="22"/>
        <v>0</v>
      </c>
      <c r="CC39" s="21">
        <f t="shared" si="23"/>
        <v>0</v>
      </c>
      <c r="CD39" s="21">
        <f t="shared" si="24"/>
        <v>-708.29999999999563</v>
      </c>
      <c r="CE39" s="21">
        <f t="shared" si="25"/>
        <v>-708.29999999999563</v>
      </c>
      <c r="CF39" s="21">
        <f t="shared" si="26"/>
        <v>0</v>
      </c>
      <c r="CG39" s="29"/>
      <c r="CH39" s="29"/>
      <c r="CI39" s="30"/>
      <c r="CJ39" s="29"/>
      <c r="CL39" s="29"/>
      <c r="CM39" s="29"/>
      <c r="CN39" s="29"/>
      <c r="CO39" s="29"/>
      <c r="CP39" s="29"/>
    </row>
    <row r="40" spans="1:98" ht="15.75" x14ac:dyDescent="0.25">
      <c r="A40" s="61">
        <v>140034</v>
      </c>
      <c r="B40" s="18">
        <v>28</v>
      </c>
      <c r="C40" s="3" t="s">
        <v>93</v>
      </c>
      <c r="D40" s="47">
        <v>614565.5</v>
      </c>
      <c r="E40" s="47">
        <v>599840.30000000005</v>
      </c>
      <c r="F40" s="47">
        <v>52257.7</v>
      </c>
      <c r="G40" s="47">
        <v>317607.69999999995</v>
      </c>
      <c r="H40" s="47">
        <v>63129.5</v>
      </c>
      <c r="I40" s="47">
        <v>32272.199999999997</v>
      </c>
      <c r="J40" s="47">
        <v>33536.6</v>
      </c>
      <c r="K40" s="47">
        <v>127347.09999999999</v>
      </c>
      <c r="L40" s="47">
        <v>25206.799999999999</v>
      </c>
      <c r="M40" s="47">
        <v>36115.5</v>
      </c>
      <c r="N40" s="47">
        <v>46290.9</v>
      </c>
      <c r="O40" s="47">
        <v>1157.4000000000001</v>
      </c>
      <c r="P40" s="47">
        <v>0</v>
      </c>
      <c r="Q40" s="47">
        <v>3748.8</v>
      </c>
      <c r="R40" s="47">
        <v>183684</v>
      </c>
      <c r="S40" s="47">
        <v>183684</v>
      </c>
      <c r="T40" s="47">
        <v>3543.8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14725.2</v>
      </c>
      <c r="AC40" s="47">
        <v>14725.2</v>
      </c>
      <c r="AD40" s="47">
        <v>0</v>
      </c>
      <c r="AE40" s="21">
        <v>615687.6</v>
      </c>
      <c r="AF40" s="21">
        <v>600441.29999999993</v>
      </c>
      <c r="AG40" s="21">
        <v>52257.5</v>
      </c>
      <c r="AH40" s="21">
        <v>316737.89999999997</v>
      </c>
      <c r="AI40" s="21">
        <v>59423.1</v>
      </c>
      <c r="AJ40" s="21">
        <v>28020.199999999997</v>
      </c>
      <c r="AK40" s="21">
        <v>38475.599999999999</v>
      </c>
      <c r="AL40" s="21">
        <v>129466.09999999999</v>
      </c>
      <c r="AM40" s="21">
        <v>25201.599999999999</v>
      </c>
      <c r="AN40" s="21">
        <v>36151.300000000003</v>
      </c>
      <c r="AO40" s="21">
        <v>46180.3</v>
      </c>
      <c r="AP40" s="21">
        <v>1249.9000000000001</v>
      </c>
      <c r="AQ40" s="21">
        <v>0</v>
      </c>
      <c r="AR40" s="21">
        <v>3752.6</v>
      </c>
      <c r="AS40" s="21">
        <v>185265.6</v>
      </c>
      <c r="AT40" s="21">
        <v>185265.6</v>
      </c>
      <c r="AU40" s="21">
        <v>3465.5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15246.3</v>
      </c>
      <c r="BD40" s="21">
        <v>15246.3</v>
      </c>
      <c r="BE40" s="21">
        <v>0</v>
      </c>
      <c r="BF40" s="21">
        <f t="shared" si="0"/>
        <v>1122.0999999999767</v>
      </c>
      <c r="BG40" s="21">
        <f t="shared" si="1"/>
        <v>600.99999999988358</v>
      </c>
      <c r="BH40" s="21">
        <f t="shared" si="2"/>
        <v>-0.19999999999708962</v>
      </c>
      <c r="BI40" s="21">
        <f t="shared" si="3"/>
        <v>-869.79999999998836</v>
      </c>
      <c r="BJ40" s="21">
        <f t="shared" si="4"/>
        <v>-3706.4000000000015</v>
      </c>
      <c r="BK40" s="21">
        <f t="shared" si="5"/>
        <v>-4252</v>
      </c>
      <c r="BL40" s="21">
        <f t="shared" si="6"/>
        <v>4939</v>
      </c>
      <c r="BM40" s="21">
        <f t="shared" si="7"/>
        <v>2119</v>
      </c>
      <c r="BN40" s="21">
        <f t="shared" si="8"/>
        <v>-5.2000000000007276</v>
      </c>
      <c r="BO40" s="21">
        <f t="shared" si="9"/>
        <v>35.80000000000291</v>
      </c>
      <c r="BP40" s="21">
        <f t="shared" si="10"/>
        <v>-110.59999999999854</v>
      </c>
      <c r="BQ40" s="21">
        <f t="shared" si="11"/>
        <v>92.5</v>
      </c>
      <c r="BR40" s="21">
        <f t="shared" si="12"/>
        <v>0</v>
      </c>
      <c r="BS40" s="21">
        <f t="shared" si="13"/>
        <v>3.7999999999997272</v>
      </c>
      <c r="BT40" s="21">
        <f t="shared" si="14"/>
        <v>1581.6000000000058</v>
      </c>
      <c r="BU40" s="21">
        <f t="shared" si="15"/>
        <v>1581.6000000000058</v>
      </c>
      <c r="BV40" s="21">
        <f t="shared" si="16"/>
        <v>-78.300000000000182</v>
      </c>
      <c r="BW40" s="21">
        <f t="shared" si="17"/>
        <v>0</v>
      </c>
      <c r="BX40" s="21">
        <f t="shared" si="18"/>
        <v>0</v>
      </c>
      <c r="BY40" s="21">
        <f t="shared" si="19"/>
        <v>0</v>
      </c>
      <c r="BZ40" s="21">
        <f t="shared" si="20"/>
        <v>0</v>
      </c>
      <c r="CA40" s="21">
        <f t="shared" si="21"/>
        <v>0</v>
      </c>
      <c r="CB40" s="21">
        <f t="shared" si="22"/>
        <v>0</v>
      </c>
      <c r="CC40" s="21">
        <f t="shared" si="23"/>
        <v>0</v>
      </c>
      <c r="CD40" s="21">
        <f t="shared" si="24"/>
        <v>521.09999999999854</v>
      </c>
      <c r="CE40" s="21">
        <f t="shared" si="25"/>
        <v>521.09999999999854</v>
      </c>
      <c r="CF40" s="21">
        <f t="shared" si="26"/>
        <v>0</v>
      </c>
      <c r="CG40" s="29"/>
      <c r="CH40" s="29"/>
      <c r="CI40" s="30"/>
      <c r="CJ40" s="29"/>
      <c r="CL40" s="29"/>
      <c r="CM40" s="29"/>
      <c r="CN40" s="29"/>
      <c r="CO40" s="29"/>
      <c r="CP40" s="29"/>
    </row>
    <row r="41" spans="1:98" ht="15.75" x14ac:dyDescent="0.25">
      <c r="A41" s="61">
        <v>140035</v>
      </c>
      <c r="B41" s="18">
        <v>29</v>
      </c>
      <c r="C41" s="5" t="s">
        <v>94</v>
      </c>
      <c r="D41" s="49">
        <v>608373.30000000005</v>
      </c>
      <c r="E41" s="49">
        <v>586459</v>
      </c>
      <c r="F41" s="49">
        <v>80330.399999999994</v>
      </c>
      <c r="G41" s="49">
        <v>344271.4</v>
      </c>
      <c r="H41" s="49">
        <v>49549</v>
      </c>
      <c r="I41" s="49">
        <v>19942.599999999999</v>
      </c>
      <c r="J41" s="49">
        <v>56913.200000000004</v>
      </c>
      <c r="K41" s="49">
        <v>178003.9</v>
      </c>
      <c r="L41" s="49">
        <v>18225.900000000001</v>
      </c>
      <c r="M41" s="49">
        <v>21636.799999999999</v>
      </c>
      <c r="N41" s="49">
        <v>32036.6</v>
      </c>
      <c r="O41" s="49">
        <v>203.1</v>
      </c>
      <c r="P41" s="49">
        <v>0</v>
      </c>
      <c r="Q41" s="49">
        <v>0</v>
      </c>
      <c r="R41" s="49">
        <v>129820.6</v>
      </c>
      <c r="S41" s="49">
        <v>129820.6</v>
      </c>
      <c r="T41" s="49">
        <v>4004.6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21914.3</v>
      </c>
      <c r="AC41" s="49">
        <v>21914.3</v>
      </c>
      <c r="AD41" s="49">
        <v>0</v>
      </c>
      <c r="AE41" s="21">
        <v>608145.6</v>
      </c>
      <c r="AF41" s="21">
        <v>586965.1</v>
      </c>
      <c r="AG41" s="21">
        <v>80330</v>
      </c>
      <c r="AH41" s="21">
        <v>344668.5</v>
      </c>
      <c r="AI41" s="21">
        <v>43156.799999999996</v>
      </c>
      <c r="AJ41" s="21">
        <v>26045.4</v>
      </c>
      <c r="AK41" s="21">
        <v>57363.7</v>
      </c>
      <c r="AL41" s="21">
        <v>178204.6</v>
      </c>
      <c r="AM41" s="21">
        <v>18251.599999999999</v>
      </c>
      <c r="AN41" s="21">
        <v>21646.400000000001</v>
      </c>
      <c r="AO41" s="21">
        <v>32146</v>
      </c>
      <c r="AP41" s="21">
        <v>520.20000000000005</v>
      </c>
      <c r="AQ41" s="21">
        <v>0</v>
      </c>
      <c r="AR41" s="21">
        <v>0</v>
      </c>
      <c r="AS41" s="21">
        <v>129820.6</v>
      </c>
      <c r="AT41" s="21">
        <v>129820.6</v>
      </c>
      <c r="AU41" s="21">
        <v>4038.7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21180.5</v>
      </c>
      <c r="BD41" s="21">
        <v>21180.5</v>
      </c>
      <c r="BE41" s="21">
        <v>0</v>
      </c>
      <c r="BF41" s="21">
        <f t="shared" si="0"/>
        <v>-227.70000000006985</v>
      </c>
      <c r="BG41" s="21">
        <f t="shared" si="1"/>
        <v>506.09999999997672</v>
      </c>
      <c r="BH41" s="21">
        <f t="shared" si="2"/>
        <v>-0.39999999999417923</v>
      </c>
      <c r="BI41" s="21">
        <f t="shared" si="3"/>
        <v>397.09999999997672</v>
      </c>
      <c r="BJ41" s="21">
        <f t="shared" si="4"/>
        <v>-6392.2000000000044</v>
      </c>
      <c r="BK41" s="21">
        <f t="shared" si="5"/>
        <v>6102.8000000000029</v>
      </c>
      <c r="BL41" s="21">
        <f t="shared" si="6"/>
        <v>450.49999999999272</v>
      </c>
      <c r="BM41" s="21">
        <f t="shared" si="7"/>
        <v>200.70000000001164</v>
      </c>
      <c r="BN41" s="21">
        <f t="shared" si="8"/>
        <v>25.69999999999709</v>
      </c>
      <c r="BO41" s="21">
        <f t="shared" si="9"/>
        <v>9.6000000000021828</v>
      </c>
      <c r="BP41" s="21">
        <f t="shared" si="10"/>
        <v>109.40000000000146</v>
      </c>
      <c r="BQ41" s="21">
        <f t="shared" si="11"/>
        <v>317.10000000000002</v>
      </c>
      <c r="BR41" s="21">
        <f t="shared" si="12"/>
        <v>0</v>
      </c>
      <c r="BS41" s="21">
        <f t="shared" si="13"/>
        <v>0</v>
      </c>
      <c r="BT41" s="21">
        <f t="shared" si="14"/>
        <v>0</v>
      </c>
      <c r="BU41" s="21">
        <f t="shared" si="15"/>
        <v>0</v>
      </c>
      <c r="BV41" s="21">
        <f t="shared" si="16"/>
        <v>34.099999999999909</v>
      </c>
      <c r="BW41" s="21">
        <f t="shared" si="17"/>
        <v>0</v>
      </c>
      <c r="BX41" s="21">
        <f t="shared" si="18"/>
        <v>0</v>
      </c>
      <c r="BY41" s="21">
        <f t="shared" si="19"/>
        <v>0</v>
      </c>
      <c r="BZ41" s="21">
        <f t="shared" si="20"/>
        <v>0</v>
      </c>
      <c r="CA41" s="21">
        <f t="shared" si="21"/>
        <v>0</v>
      </c>
      <c r="CB41" s="21">
        <f t="shared" si="22"/>
        <v>0</v>
      </c>
      <c r="CC41" s="21">
        <f t="shared" si="23"/>
        <v>0</v>
      </c>
      <c r="CD41" s="21">
        <f t="shared" si="24"/>
        <v>-733.79999999999927</v>
      </c>
      <c r="CE41" s="21">
        <f t="shared" si="25"/>
        <v>-733.79999999999927</v>
      </c>
      <c r="CF41" s="21">
        <f t="shared" si="26"/>
        <v>0</v>
      </c>
      <c r="CG41" s="29"/>
      <c r="CH41" s="29"/>
      <c r="CI41" s="30"/>
      <c r="CJ41" s="29"/>
      <c r="CL41" s="29"/>
      <c r="CM41" s="29"/>
      <c r="CN41" s="29"/>
      <c r="CO41" s="29"/>
      <c r="CP41" s="29"/>
    </row>
    <row r="42" spans="1:98" ht="15.75" x14ac:dyDescent="0.25">
      <c r="A42" s="61">
        <v>140036</v>
      </c>
      <c r="B42" s="18">
        <v>30</v>
      </c>
      <c r="C42" s="3" t="s">
        <v>95</v>
      </c>
      <c r="D42" s="47">
        <v>745389.6</v>
      </c>
      <c r="E42" s="47">
        <v>724664.7</v>
      </c>
      <c r="F42" s="47">
        <v>68892.600000000006</v>
      </c>
      <c r="G42" s="47">
        <v>411250</v>
      </c>
      <c r="H42" s="47">
        <v>63915.5</v>
      </c>
      <c r="I42" s="47">
        <v>69659.100000000006</v>
      </c>
      <c r="J42" s="47">
        <v>44726.400000000001</v>
      </c>
      <c r="K42" s="47">
        <v>163322.79999999999</v>
      </c>
      <c r="L42" s="47">
        <v>20533.400000000001</v>
      </c>
      <c r="M42" s="47">
        <v>49092.800000000003</v>
      </c>
      <c r="N42" s="47">
        <v>44716</v>
      </c>
      <c r="O42" s="47">
        <v>0</v>
      </c>
      <c r="P42" s="47">
        <v>0</v>
      </c>
      <c r="Q42" s="47">
        <v>0</v>
      </c>
      <c r="R42" s="47">
        <v>199806.1</v>
      </c>
      <c r="S42" s="47">
        <v>199806.1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20724.900000000001</v>
      </c>
      <c r="AC42" s="47">
        <v>20724.900000000001</v>
      </c>
      <c r="AD42" s="47">
        <v>0</v>
      </c>
      <c r="AE42" s="21">
        <v>746812.8</v>
      </c>
      <c r="AF42" s="21">
        <v>722614.5</v>
      </c>
      <c r="AG42" s="21">
        <v>68892.100000000006</v>
      </c>
      <c r="AH42" s="21">
        <v>405998.2</v>
      </c>
      <c r="AI42" s="21">
        <v>62511.700000000004</v>
      </c>
      <c r="AJ42" s="21">
        <v>56446.400000000001</v>
      </c>
      <c r="AK42" s="21">
        <v>50101.700000000004</v>
      </c>
      <c r="AL42" s="21">
        <v>166556.6</v>
      </c>
      <c r="AM42" s="21">
        <v>20721</v>
      </c>
      <c r="AN42" s="21">
        <v>49660.800000000003</v>
      </c>
      <c r="AO42" s="21">
        <v>45130.5</v>
      </c>
      <c r="AP42" s="21">
        <v>0</v>
      </c>
      <c r="AQ42" s="21">
        <v>0</v>
      </c>
      <c r="AR42" s="21">
        <v>0</v>
      </c>
      <c r="AS42" s="21">
        <v>202593.7</v>
      </c>
      <c r="AT42" s="21">
        <v>202593.7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24198.3</v>
      </c>
      <c r="BD42" s="21">
        <v>24198.3</v>
      </c>
      <c r="BE42" s="21">
        <v>0</v>
      </c>
      <c r="BF42" s="21">
        <f t="shared" si="0"/>
        <v>1423.2000000000698</v>
      </c>
      <c r="BG42" s="21">
        <f t="shared" si="1"/>
        <v>-2050.1999999999534</v>
      </c>
      <c r="BH42" s="21">
        <f t="shared" si="2"/>
        <v>-0.5</v>
      </c>
      <c r="BI42" s="21">
        <f t="shared" si="3"/>
        <v>-5251.7999999999884</v>
      </c>
      <c r="BJ42" s="21">
        <f t="shared" si="4"/>
        <v>-1403.7999999999956</v>
      </c>
      <c r="BK42" s="21">
        <f t="shared" si="5"/>
        <v>-13212.700000000004</v>
      </c>
      <c r="BL42" s="21">
        <f t="shared" si="6"/>
        <v>5375.3000000000029</v>
      </c>
      <c r="BM42" s="21">
        <f t="shared" si="7"/>
        <v>3233.8000000000175</v>
      </c>
      <c r="BN42" s="21">
        <f t="shared" si="8"/>
        <v>187.59999999999854</v>
      </c>
      <c r="BO42" s="21">
        <f t="shared" si="9"/>
        <v>568</v>
      </c>
      <c r="BP42" s="21">
        <f t="shared" si="10"/>
        <v>414.5</v>
      </c>
      <c r="BQ42" s="21">
        <f t="shared" si="11"/>
        <v>0</v>
      </c>
      <c r="BR42" s="21">
        <f t="shared" si="12"/>
        <v>0</v>
      </c>
      <c r="BS42" s="21">
        <f t="shared" si="13"/>
        <v>0</v>
      </c>
      <c r="BT42" s="21">
        <f t="shared" si="14"/>
        <v>2787.6000000000058</v>
      </c>
      <c r="BU42" s="21">
        <f t="shared" si="15"/>
        <v>2787.6000000000058</v>
      </c>
      <c r="BV42" s="21">
        <f t="shared" si="16"/>
        <v>0</v>
      </c>
      <c r="BW42" s="21">
        <f t="shared" si="17"/>
        <v>0</v>
      </c>
      <c r="BX42" s="21">
        <f t="shared" si="18"/>
        <v>0</v>
      </c>
      <c r="BY42" s="21">
        <f t="shared" si="19"/>
        <v>0</v>
      </c>
      <c r="BZ42" s="21">
        <f t="shared" si="20"/>
        <v>0</v>
      </c>
      <c r="CA42" s="21">
        <f t="shared" si="21"/>
        <v>0</v>
      </c>
      <c r="CB42" s="21">
        <f t="shared" si="22"/>
        <v>0</v>
      </c>
      <c r="CC42" s="21">
        <f t="shared" si="23"/>
        <v>0</v>
      </c>
      <c r="CD42" s="21">
        <f t="shared" si="24"/>
        <v>3473.3999999999978</v>
      </c>
      <c r="CE42" s="21">
        <f t="shared" si="25"/>
        <v>3473.3999999999978</v>
      </c>
      <c r="CF42" s="21">
        <f t="shared" si="26"/>
        <v>0</v>
      </c>
      <c r="CG42" s="29"/>
      <c r="CH42" s="29"/>
      <c r="CI42" s="30"/>
      <c r="CJ42" s="29"/>
      <c r="CL42" s="29"/>
      <c r="CM42" s="29"/>
      <c r="CN42" s="29"/>
      <c r="CO42" s="29"/>
      <c r="CP42" s="29"/>
    </row>
    <row r="43" spans="1:98" ht="15.75" x14ac:dyDescent="0.25">
      <c r="A43" s="61">
        <v>140037</v>
      </c>
      <c r="B43" s="18">
        <v>31</v>
      </c>
      <c r="C43" s="3" t="s">
        <v>96</v>
      </c>
      <c r="D43" s="47">
        <v>437588.70000000007</v>
      </c>
      <c r="E43" s="47">
        <v>427830.80000000005</v>
      </c>
      <c r="F43" s="47">
        <v>57928.5</v>
      </c>
      <c r="G43" s="47">
        <v>275247.80000000005</v>
      </c>
      <c r="H43" s="47">
        <v>18367.3</v>
      </c>
      <c r="I43" s="47">
        <v>14353.7</v>
      </c>
      <c r="J43" s="47">
        <v>55376.799999999996</v>
      </c>
      <c r="K43" s="47">
        <v>165670.30000000002</v>
      </c>
      <c r="L43" s="47">
        <v>7206.2</v>
      </c>
      <c r="M43" s="47">
        <v>14273.5</v>
      </c>
      <c r="N43" s="47">
        <v>18909.3</v>
      </c>
      <c r="O43" s="47">
        <v>0</v>
      </c>
      <c r="P43" s="47">
        <v>0</v>
      </c>
      <c r="Q43" s="47">
        <v>0</v>
      </c>
      <c r="R43" s="47">
        <v>75745.2</v>
      </c>
      <c r="S43" s="47">
        <v>75745.2</v>
      </c>
      <c r="T43" s="47">
        <v>1638.7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9757.9</v>
      </c>
      <c r="AC43" s="47">
        <v>9757.9</v>
      </c>
      <c r="AD43" s="47">
        <v>0</v>
      </c>
      <c r="AE43" s="21">
        <v>436802.39999999997</v>
      </c>
      <c r="AF43" s="21">
        <v>426435.6</v>
      </c>
      <c r="AG43" s="21">
        <v>57928.4</v>
      </c>
      <c r="AH43" s="21">
        <v>273852.69999999995</v>
      </c>
      <c r="AI43" s="21">
        <v>24784.3</v>
      </c>
      <c r="AJ43" s="21">
        <v>14157.9</v>
      </c>
      <c r="AK43" s="21">
        <v>53173.599999999999</v>
      </c>
      <c r="AL43" s="21">
        <v>162428.79999999999</v>
      </c>
      <c r="AM43" s="21">
        <v>5023.3</v>
      </c>
      <c r="AN43" s="21">
        <v>14284.8</v>
      </c>
      <c r="AO43" s="21">
        <v>18909.3</v>
      </c>
      <c r="AP43" s="21">
        <v>0</v>
      </c>
      <c r="AQ43" s="21">
        <v>0</v>
      </c>
      <c r="AR43" s="21">
        <v>0</v>
      </c>
      <c r="AS43" s="21">
        <v>75745.2</v>
      </c>
      <c r="AT43" s="21">
        <v>75745.2</v>
      </c>
      <c r="AU43" s="21">
        <v>1349.7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10366.799999999999</v>
      </c>
      <c r="BD43" s="21">
        <v>10366.799999999999</v>
      </c>
      <c r="BE43" s="21">
        <v>0</v>
      </c>
      <c r="BF43" s="21">
        <f t="shared" si="0"/>
        <v>-786.30000000010477</v>
      </c>
      <c r="BG43" s="21">
        <f t="shared" si="1"/>
        <v>-1395.2000000000698</v>
      </c>
      <c r="BH43" s="21">
        <f t="shared" si="2"/>
        <v>-9.9999999998544808E-2</v>
      </c>
      <c r="BI43" s="21">
        <f t="shared" si="3"/>
        <v>-1395.1000000000931</v>
      </c>
      <c r="BJ43" s="21">
        <f t="shared" si="4"/>
        <v>6417</v>
      </c>
      <c r="BK43" s="21">
        <f t="shared" si="5"/>
        <v>-195.80000000000109</v>
      </c>
      <c r="BL43" s="21">
        <f t="shared" si="6"/>
        <v>-2203.1999999999971</v>
      </c>
      <c r="BM43" s="21">
        <f t="shared" si="7"/>
        <v>-3241.5000000000291</v>
      </c>
      <c r="BN43" s="21">
        <f t="shared" si="8"/>
        <v>-2182.8999999999996</v>
      </c>
      <c r="BO43" s="21">
        <f t="shared" si="9"/>
        <v>11.299999999999272</v>
      </c>
      <c r="BP43" s="21">
        <f t="shared" si="10"/>
        <v>0</v>
      </c>
      <c r="BQ43" s="21">
        <f t="shared" si="11"/>
        <v>0</v>
      </c>
      <c r="BR43" s="21">
        <f t="shared" si="12"/>
        <v>0</v>
      </c>
      <c r="BS43" s="21">
        <f t="shared" si="13"/>
        <v>0</v>
      </c>
      <c r="BT43" s="21">
        <f t="shared" si="14"/>
        <v>0</v>
      </c>
      <c r="BU43" s="21">
        <f t="shared" si="15"/>
        <v>0</v>
      </c>
      <c r="BV43" s="21">
        <f t="shared" si="16"/>
        <v>-289</v>
      </c>
      <c r="BW43" s="21">
        <f t="shared" si="17"/>
        <v>0</v>
      </c>
      <c r="BX43" s="21">
        <f t="shared" si="18"/>
        <v>0</v>
      </c>
      <c r="BY43" s="21">
        <f t="shared" si="19"/>
        <v>0</v>
      </c>
      <c r="BZ43" s="21">
        <f t="shared" si="20"/>
        <v>0</v>
      </c>
      <c r="CA43" s="21">
        <f t="shared" si="21"/>
        <v>0</v>
      </c>
      <c r="CB43" s="21">
        <f t="shared" si="22"/>
        <v>0</v>
      </c>
      <c r="CC43" s="21">
        <f t="shared" si="23"/>
        <v>0</v>
      </c>
      <c r="CD43" s="21">
        <f t="shared" si="24"/>
        <v>608.89999999999964</v>
      </c>
      <c r="CE43" s="21">
        <f t="shared" si="25"/>
        <v>608.89999999999964</v>
      </c>
      <c r="CF43" s="21">
        <f t="shared" si="26"/>
        <v>0</v>
      </c>
      <c r="CG43" s="29"/>
      <c r="CH43" s="29"/>
      <c r="CI43" s="30"/>
      <c r="CJ43" s="29"/>
      <c r="CL43" s="29"/>
      <c r="CM43" s="29"/>
      <c r="CN43" s="29"/>
      <c r="CO43" s="29"/>
      <c r="CP43" s="29"/>
    </row>
    <row r="44" spans="1:98" ht="15.75" x14ac:dyDescent="0.25">
      <c r="A44" s="61">
        <v>140038</v>
      </c>
      <c r="B44" s="18">
        <v>32</v>
      </c>
      <c r="C44" s="3" t="s">
        <v>97</v>
      </c>
      <c r="D44" s="47">
        <v>394750.80000000005</v>
      </c>
      <c r="E44" s="47">
        <v>387623.9</v>
      </c>
      <c r="F44" s="47">
        <v>60280.4</v>
      </c>
      <c r="G44" s="47">
        <v>263114.8</v>
      </c>
      <c r="H44" s="47">
        <v>26811.100000000002</v>
      </c>
      <c r="I44" s="47">
        <v>15581</v>
      </c>
      <c r="J44" s="47">
        <v>48629.7</v>
      </c>
      <c r="K44" s="47">
        <v>151696</v>
      </c>
      <c r="L44" s="47">
        <v>9547.6</v>
      </c>
      <c r="M44" s="47">
        <v>10849.4</v>
      </c>
      <c r="N44" s="47">
        <v>7244.5</v>
      </c>
      <c r="O44" s="47">
        <v>0</v>
      </c>
      <c r="P44" s="47">
        <v>0</v>
      </c>
      <c r="Q44" s="47">
        <v>0</v>
      </c>
      <c r="R44" s="47">
        <v>56984.2</v>
      </c>
      <c r="S44" s="47">
        <v>56984.2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7126.9</v>
      </c>
      <c r="AC44" s="47">
        <v>7126.9</v>
      </c>
      <c r="AD44" s="47">
        <v>0</v>
      </c>
      <c r="AE44" s="21">
        <v>394319.80000000005</v>
      </c>
      <c r="AF44" s="21">
        <v>386460.4</v>
      </c>
      <c r="AG44" s="21">
        <v>60280.7</v>
      </c>
      <c r="AH44" s="21">
        <v>261951</v>
      </c>
      <c r="AI44" s="21">
        <v>24763.9</v>
      </c>
      <c r="AJ44" s="21">
        <v>13390.900000000001</v>
      </c>
      <c r="AK44" s="21">
        <v>50650.100000000006</v>
      </c>
      <c r="AL44" s="21">
        <v>153955.1</v>
      </c>
      <c r="AM44" s="21">
        <v>9553.9</v>
      </c>
      <c r="AN44" s="21">
        <v>9637.1</v>
      </c>
      <c r="AO44" s="21">
        <v>7244.5</v>
      </c>
      <c r="AP44" s="21">
        <v>0</v>
      </c>
      <c r="AQ44" s="21">
        <v>0</v>
      </c>
      <c r="AR44" s="21">
        <v>0</v>
      </c>
      <c r="AS44" s="21">
        <v>56984.2</v>
      </c>
      <c r="AT44" s="21">
        <v>56984.2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7859.4</v>
      </c>
      <c r="BD44" s="21">
        <v>7859.4</v>
      </c>
      <c r="BE44" s="21">
        <v>0</v>
      </c>
      <c r="BF44" s="21">
        <f t="shared" si="0"/>
        <v>-431</v>
      </c>
      <c r="BG44" s="21">
        <f t="shared" si="1"/>
        <v>-1163.5</v>
      </c>
      <c r="BH44" s="21">
        <f t="shared" si="2"/>
        <v>0.29999999999563443</v>
      </c>
      <c r="BI44" s="21">
        <f t="shared" si="3"/>
        <v>-1163.7999999999884</v>
      </c>
      <c r="BJ44" s="21">
        <f t="shared" si="4"/>
        <v>-2047.2000000000007</v>
      </c>
      <c r="BK44" s="21">
        <f t="shared" si="5"/>
        <v>-2190.0999999999985</v>
      </c>
      <c r="BL44" s="21">
        <f t="shared" si="6"/>
        <v>2020.4000000000087</v>
      </c>
      <c r="BM44" s="21">
        <f t="shared" si="7"/>
        <v>2259.1000000000058</v>
      </c>
      <c r="BN44" s="21">
        <f t="shared" si="8"/>
        <v>6.2999999999992724</v>
      </c>
      <c r="BO44" s="21">
        <f t="shared" si="9"/>
        <v>-1212.2999999999993</v>
      </c>
      <c r="BP44" s="21">
        <f t="shared" si="10"/>
        <v>0</v>
      </c>
      <c r="BQ44" s="21">
        <f t="shared" si="11"/>
        <v>0</v>
      </c>
      <c r="BR44" s="21">
        <f t="shared" si="12"/>
        <v>0</v>
      </c>
      <c r="BS44" s="21">
        <f t="shared" si="13"/>
        <v>0</v>
      </c>
      <c r="BT44" s="21">
        <f t="shared" si="14"/>
        <v>0</v>
      </c>
      <c r="BU44" s="21">
        <f t="shared" si="15"/>
        <v>0</v>
      </c>
      <c r="BV44" s="21">
        <f t="shared" si="16"/>
        <v>0</v>
      </c>
      <c r="BW44" s="21">
        <f t="shared" si="17"/>
        <v>0</v>
      </c>
      <c r="BX44" s="21">
        <f t="shared" si="18"/>
        <v>0</v>
      </c>
      <c r="BY44" s="21">
        <f t="shared" si="19"/>
        <v>0</v>
      </c>
      <c r="BZ44" s="21">
        <f t="shared" si="20"/>
        <v>0</v>
      </c>
      <c r="CA44" s="21">
        <f t="shared" si="21"/>
        <v>0</v>
      </c>
      <c r="CB44" s="21">
        <f t="shared" si="22"/>
        <v>0</v>
      </c>
      <c r="CC44" s="21">
        <f t="shared" si="23"/>
        <v>0</v>
      </c>
      <c r="CD44" s="21">
        <f t="shared" si="24"/>
        <v>732.5</v>
      </c>
      <c r="CE44" s="21">
        <f t="shared" si="25"/>
        <v>732.5</v>
      </c>
      <c r="CF44" s="21">
        <f t="shared" si="26"/>
        <v>0</v>
      </c>
      <c r="CG44" s="29"/>
      <c r="CH44" s="29"/>
      <c r="CI44" s="30"/>
      <c r="CJ44" s="29"/>
      <c r="CL44" s="29"/>
      <c r="CM44" s="29"/>
      <c r="CN44" s="29"/>
      <c r="CO44" s="29"/>
      <c r="CP44" s="29"/>
    </row>
    <row r="45" spans="1:98" ht="15.75" x14ac:dyDescent="0.25">
      <c r="A45" s="61">
        <v>140039</v>
      </c>
      <c r="B45" s="18">
        <v>33</v>
      </c>
      <c r="C45" s="3" t="s">
        <v>98</v>
      </c>
      <c r="D45" s="47">
        <v>1142547.7</v>
      </c>
      <c r="E45" s="47">
        <v>1101904.3</v>
      </c>
      <c r="F45" s="47">
        <v>94585</v>
      </c>
      <c r="G45" s="47">
        <v>575528.5</v>
      </c>
      <c r="H45" s="47">
        <v>113679.40000000001</v>
      </c>
      <c r="I45" s="47">
        <v>64534.500000000007</v>
      </c>
      <c r="J45" s="47">
        <v>73888.7</v>
      </c>
      <c r="K45" s="47">
        <v>233081.9</v>
      </c>
      <c r="L45" s="47">
        <v>42958.400000000001</v>
      </c>
      <c r="M45" s="47">
        <v>47385.599999999999</v>
      </c>
      <c r="N45" s="47">
        <v>61999.5</v>
      </c>
      <c r="O45" s="47">
        <v>1823.3</v>
      </c>
      <c r="P45" s="47">
        <v>0</v>
      </c>
      <c r="Q45" s="47">
        <v>0</v>
      </c>
      <c r="R45" s="47">
        <v>369791.3</v>
      </c>
      <c r="S45" s="47">
        <v>369791.3</v>
      </c>
      <c r="T45" s="47">
        <v>4081.6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40643.4</v>
      </c>
      <c r="AC45" s="47">
        <v>40643.4</v>
      </c>
      <c r="AD45" s="47">
        <v>0</v>
      </c>
      <c r="AE45" s="21">
        <v>1141571.7000000002</v>
      </c>
      <c r="AF45" s="21">
        <v>1101598.6000000001</v>
      </c>
      <c r="AG45" s="21">
        <v>94584.7</v>
      </c>
      <c r="AH45" s="21">
        <v>574177.70000000007</v>
      </c>
      <c r="AI45" s="21">
        <v>116850.7</v>
      </c>
      <c r="AJ45" s="21">
        <v>61880.3</v>
      </c>
      <c r="AK45" s="21">
        <v>73183.199999999997</v>
      </c>
      <c r="AL45" s="21">
        <v>232180.40000000002</v>
      </c>
      <c r="AM45" s="21">
        <v>42669.5</v>
      </c>
      <c r="AN45" s="21">
        <v>47413.599999999999</v>
      </c>
      <c r="AO45" s="21">
        <v>61888.800000000003</v>
      </c>
      <c r="AP45" s="21">
        <v>1821.3</v>
      </c>
      <c r="AQ45" s="21">
        <v>0</v>
      </c>
      <c r="AR45" s="21">
        <v>0</v>
      </c>
      <c r="AS45" s="21">
        <v>370947.4</v>
      </c>
      <c r="AT45" s="21">
        <v>370947.4</v>
      </c>
      <c r="AU45" s="21">
        <v>4328.3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39973.1</v>
      </c>
      <c r="BD45" s="21">
        <v>39973.1</v>
      </c>
      <c r="BE45" s="21">
        <v>0</v>
      </c>
      <c r="BF45" s="21">
        <f t="shared" ref="BF45:BF76" si="27">AE45-D45</f>
        <v>-975.99999999976717</v>
      </c>
      <c r="BG45" s="21">
        <f t="shared" ref="BG45:BG76" si="28">AF45-E45</f>
        <v>-305.69999999995343</v>
      </c>
      <c r="BH45" s="21">
        <f t="shared" ref="BH45:BH76" si="29">AG45-F45</f>
        <v>-0.30000000000291038</v>
      </c>
      <c r="BI45" s="21">
        <f t="shared" ref="BI45:BI76" si="30">AH45-G45</f>
        <v>-1350.7999999999302</v>
      </c>
      <c r="BJ45" s="21">
        <f t="shared" ref="BJ45:BJ76" si="31">AI45-H45</f>
        <v>3171.2999999999884</v>
      </c>
      <c r="BK45" s="21">
        <f t="shared" ref="BK45:BK76" si="32">AJ45-I45</f>
        <v>-2654.2000000000044</v>
      </c>
      <c r="BL45" s="21">
        <f t="shared" ref="BL45:BL76" si="33">AK45-J45</f>
        <v>-705.5</v>
      </c>
      <c r="BM45" s="21">
        <f t="shared" ref="BM45:BM76" si="34">AL45-K45</f>
        <v>-901.4999999999709</v>
      </c>
      <c r="BN45" s="21">
        <f t="shared" ref="BN45:BN76" si="35">AM45-L45</f>
        <v>-288.90000000000146</v>
      </c>
      <c r="BO45" s="21">
        <f t="shared" ref="BO45:BO76" si="36">AN45-M45</f>
        <v>28</v>
      </c>
      <c r="BP45" s="21">
        <f t="shared" ref="BP45:BP76" si="37">AO45-N45</f>
        <v>-110.69999999999709</v>
      </c>
      <c r="BQ45" s="21">
        <f t="shared" ref="BQ45:BQ76" si="38">AP45-O45</f>
        <v>-2</v>
      </c>
      <c r="BR45" s="21">
        <f t="shared" ref="BR45:BR76" si="39">AQ45-P45</f>
        <v>0</v>
      </c>
      <c r="BS45" s="21">
        <f t="shared" ref="BS45:BS76" si="40">AR45-Q45</f>
        <v>0</v>
      </c>
      <c r="BT45" s="21">
        <f t="shared" ref="BT45:BT76" si="41">AS45-R45</f>
        <v>1156.1000000000349</v>
      </c>
      <c r="BU45" s="21">
        <f t="shared" ref="BU45:BU76" si="42">AT45-S45</f>
        <v>1156.1000000000349</v>
      </c>
      <c r="BV45" s="21">
        <f t="shared" ref="BV45:BV76" si="43">AU45-T45</f>
        <v>246.70000000000027</v>
      </c>
      <c r="BW45" s="21">
        <f t="shared" ref="BW45:BW76" si="44">AV45-U45</f>
        <v>0</v>
      </c>
      <c r="BX45" s="21">
        <f t="shared" ref="BX45:BX76" si="45">AW45-V45</f>
        <v>0</v>
      </c>
      <c r="BY45" s="21">
        <f t="shared" ref="BY45:BY76" si="46">AX45-W45</f>
        <v>0</v>
      </c>
      <c r="BZ45" s="21">
        <f t="shared" ref="BZ45:BZ76" si="47">AY45-X45</f>
        <v>0</v>
      </c>
      <c r="CA45" s="21">
        <f t="shared" ref="CA45:CA76" si="48">AZ45-Y45</f>
        <v>0</v>
      </c>
      <c r="CB45" s="21">
        <f t="shared" ref="CB45:CB76" si="49">BA45-Z45</f>
        <v>0</v>
      </c>
      <c r="CC45" s="21">
        <f t="shared" ref="CC45:CC76" si="50">BB45-AA45</f>
        <v>0</v>
      </c>
      <c r="CD45" s="21">
        <f t="shared" ref="CD45:CD76" si="51">BC45-AB45</f>
        <v>-670.30000000000291</v>
      </c>
      <c r="CE45" s="21">
        <f t="shared" ref="CE45:CE76" si="52">BD45-AC45</f>
        <v>-670.30000000000291</v>
      </c>
      <c r="CF45" s="21">
        <f t="shared" ref="CF45:CF76" si="53">BE45-AD45</f>
        <v>0</v>
      </c>
      <c r="CG45" s="29"/>
      <c r="CH45" s="29"/>
      <c r="CI45" s="30"/>
      <c r="CJ45" s="29"/>
      <c r="CL45" s="29"/>
      <c r="CM45" s="29"/>
      <c r="CN45" s="29"/>
      <c r="CO45" s="29"/>
      <c r="CP45" s="29"/>
    </row>
    <row r="46" spans="1:98" ht="15.75" x14ac:dyDescent="0.25">
      <c r="A46" s="61">
        <v>140042</v>
      </c>
      <c r="B46" s="18">
        <v>34</v>
      </c>
      <c r="C46" s="3" t="s">
        <v>99</v>
      </c>
      <c r="D46" s="47">
        <v>758861.6</v>
      </c>
      <c r="E46" s="47">
        <v>739058</v>
      </c>
      <c r="F46" s="47">
        <v>65591.3</v>
      </c>
      <c r="G46" s="47">
        <v>384264.2</v>
      </c>
      <c r="H46" s="47">
        <v>52364.200000000004</v>
      </c>
      <c r="I46" s="47">
        <v>46907.400000000009</v>
      </c>
      <c r="J46" s="47">
        <v>50263.6</v>
      </c>
      <c r="K46" s="47">
        <v>173853.1</v>
      </c>
      <c r="L46" s="47">
        <v>26658.3</v>
      </c>
      <c r="M46" s="47">
        <v>34217.599999999999</v>
      </c>
      <c r="N46" s="47">
        <v>67231.399999999994</v>
      </c>
      <c r="O46" s="47">
        <v>1469.5</v>
      </c>
      <c r="P46" s="47">
        <v>0</v>
      </c>
      <c r="Q46" s="47">
        <v>11845.4</v>
      </c>
      <c r="R46" s="47">
        <v>221971.1</v>
      </c>
      <c r="S46" s="47">
        <v>221971.1</v>
      </c>
      <c r="T46" s="47">
        <v>550.79999999999995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19803.599999999999</v>
      </c>
      <c r="AC46" s="47">
        <v>18995.2</v>
      </c>
      <c r="AD46" s="47">
        <v>808.4</v>
      </c>
      <c r="AE46" s="21">
        <v>755304.2</v>
      </c>
      <c r="AF46" s="21">
        <v>734875.2</v>
      </c>
      <c r="AG46" s="21">
        <v>65590.899999999994</v>
      </c>
      <c r="AH46" s="21">
        <v>381094.40000000002</v>
      </c>
      <c r="AI46" s="21">
        <v>66094.099999999991</v>
      </c>
      <c r="AJ46" s="21">
        <v>49652.9</v>
      </c>
      <c r="AK46" s="21">
        <v>44962.6</v>
      </c>
      <c r="AL46" s="21">
        <v>159704.6</v>
      </c>
      <c r="AM46" s="21">
        <v>26447.200000000001</v>
      </c>
      <c r="AN46" s="21">
        <v>34233</v>
      </c>
      <c r="AO46" s="21">
        <v>64142.1</v>
      </c>
      <c r="AP46" s="21">
        <v>1537</v>
      </c>
      <c r="AQ46" s="21">
        <v>0</v>
      </c>
      <c r="AR46" s="21">
        <v>7863.1</v>
      </c>
      <c r="AS46" s="21">
        <v>224047.8</v>
      </c>
      <c r="AT46" s="21">
        <v>224047.8</v>
      </c>
      <c r="AU46" s="21">
        <v>550.79999999999995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20429</v>
      </c>
      <c r="BD46" s="21">
        <v>19620.599999999999</v>
      </c>
      <c r="BE46" s="21">
        <v>808.4</v>
      </c>
      <c r="BF46" s="21">
        <f t="shared" si="27"/>
        <v>-3557.4000000000233</v>
      </c>
      <c r="BG46" s="21">
        <f t="shared" si="28"/>
        <v>-4182.8000000000466</v>
      </c>
      <c r="BH46" s="21">
        <f t="shared" si="29"/>
        <v>-0.40000000000873115</v>
      </c>
      <c r="BI46" s="21">
        <f t="shared" si="30"/>
        <v>-3169.7999999999884</v>
      </c>
      <c r="BJ46" s="21">
        <f t="shared" si="31"/>
        <v>13729.899999999987</v>
      </c>
      <c r="BK46" s="21">
        <f t="shared" si="32"/>
        <v>2745.4999999999927</v>
      </c>
      <c r="BL46" s="21">
        <f t="shared" si="33"/>
        <v>-5301</v>
      </c>
      <c r="BM46" s="21">
        <f t="shared" si="34"/>
        <v>-14148.5</v>
      </c>
      <c r="BN46" s="21">
        <f t="shared" si="35"/>
        <v>-211.09999999999854</v>
      </c>
      <c r="BO46" s="21">
        <f t="shared" si="36"/>
        <v>15.400000000001455</v>
      </c>
      <c r="BP46" s="21">
        <f t="shared" si="37"/>
        <v>-3089.2999999999956</v>
      </c>
      <c r="BQ46" s="21">
        <f t="shared" si="38"/>
        <v>67.5</v>
      </c>
      <c r="BR46" s="21">
        <f t="shared" si="39"/>
        <v>0</v>
      </c>
      <c r="BS46" s="21">
        <f t="shared" si="40"/>
        <v>-3982.2999999999993</v>
      </c>
      <c r="BT46" s="21">
        <f t="shared" si="41"/>
        <v>2076.6999999999825</v>
      </c>
      <c r="BU46" s="21">
        <f t="shared" si="42"/>
        <v>2076.6999999999825</v>
      </c>
      <c r="BV46" s="21">
        <f t="shared" si="43"/>
        <v>0</v>
      </c>
      <c r="BW46" s="21">
        <f t="shared" si="44"/>
        <v>0</v>
      </c>
      <c r="BX46" s="21">
        <f t="shared" si="45"/>
        <v>0</v>
      </c>
      <c r="BY46" s="21">
        <f t="shared" si="46"/>
        <v>0</v>
      </c>
      <c r="BZ46" s="21">
        <f t="shared" si="47"/>
        <v>0</v>
      </c>
      <c r="CA46" s="21">
        <f t="shared" si="48"/>
        <v>0</v>
      </c>
      <c r="CB46" s="21">
        <f t="shared" si="49"/>
        <v>0</v>
      </c>
      <c r="CC46" s="21">
        <f t="shared" si="50"/>
        <v>0</v>
      </c>
      <c r="CD46" s="21">
        <f t="shared" si="51"/>
        <v>625.40000000000146</v>
      </c>
      <c r="CE46" s="21">
        <f t="shared" si="52"/>
        <v>625.39999999999782</v>
      </c>
      <c r="CF46" s="21">
        <f t="shared" si="53"/>
        <v>0</v>
      </c>
      <c r="CG46" s="29"/>
      <c r="CH46" s="29"/>
      <c r="CI46" s="30"/>
      <c r="CJ46" s="29"/>
      <c r="CL46" s="29"/>
      <c r="CM46" s="29"/>
      <c r="CN46" s="29"/>
      <c r="CO46" s="29"/>
      <c r="CP46" s="29"/>
    </row>
    <row r="47" spans="1:98" ht="15.75" x14ac:dyDescent="0.25">
      <c r="A47" s="61">
        <v>140043</v>
      </c>
      <c r="B47" s="18">
        <v>35</v>
      </c>
      <c r="C47" s="3" t="s">
        <v>100</v>
      </c>
      <c r="D47" s="47">
        <v>159014.5</v>
      </c>
      <c r="E47" s="47">
        <v>159014.5</v>
      </c>
      <c r="F47" s="47">
        <v>0</v>
      </c>
      <c r="G47" s="47">
        <v>118771.90000000001</v>
      </c>
      <c r="H47" s="47">
        <v>11181.300000000001</v>
      </c>
      <c r="I47" s="47">
        <v>9153.5999999999985</v>
      </c>
      <c r="J47" s="47">
        <v>22945.200000000001</v>
      </c>
      <c r="K47" s="47">
        <v>68109</v>
      </c>
      <c r="L47" s="47">
        <v>2521.1999999999998</v>
      </c>
      <c r="M47" s="47">
        <v>4861.6000000000004</v>
      </c>
      <c r="N47" s="47">
        <v>8301.2999999999993</v>
      </c>
      <c r="O47" s="47">
        <v>0</v>
      </c>
      <c r="P47" s="47">
        <v>0</v>
      </c>
      <c r="Q47" s="47">
        <v>0</v>
      </c>
      <c r="R47" s="47">
        <v>31941.3</v>
      </c>
      <c r="S47" s="47">
        <v>31941.3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21">
        <v>158038.5</v>
      </c>
      <c r="AF47" s="21">
        <v>158038.5</v>
      </c>
      <c r="AG47" s="21">
        <v>0</v>
      </c>
      <c r="AH47" s="21">
        <v>117795.90000000001</v>
      </c>
      <c r="AI47" s="21">
        <v>10160.1</v>
      </c>
      <c r="AJ47" s="21">
        <v>8299.1</v>
      </c>
      <c r="AK47" s="21">
        <v>23499.7</v>
      </c>
      <c r="AL47" s="21">
        <v>68168.2</v>
      </c>
      <c r="AM47" s="21">
        <v>2521.1999999999998</v>
      </c>
      <c r="AN47" s="21">
        <v>5147.5999999999995</v>
      </c>
      <c r="AO47" s="21">
        <v>8301.2999999999993</v>
      </c>
      <c r="AP47" s="21">
        <v>0</v>
      </c>
      <c r="AQ47" s="21">
        <v>0</v>
      </c>
      <c r="AR47" s="21">
        <v>0</v>
      </c>
      <c r="AS47" s="21">
        <v>31941.3</v>
      </c>
      <c r="AT47" s="21">
        <v>31941.3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f t="shared" si="27"/>
        <v>-976</v>
      </c>
      <c r="BG47" s="21">
        <f t="shared" si="28"/>
        <v>-976</v>
      </c>
      <c r="BH47" s="21">
        <f t="shared" si="29"/>
        <v>0</v>
      </c>
      <c r="BI47" s="21">
        <f t="shared" si="30"/>
        <v>-976</v>
      </c>
      <c r="BJ47" s="21">
        <f t="shared" si="31"/>
        <v>-1021.2000000000007</v>
      </c>
      <c r="BK47" s="21">
        <f t="shared" si="32"/>
        <v>-854.49999999999818</v>
      </c>
      <c r="BL47" s="21">
        <f t="shared" si="33"/>
        <v>554.5</v>
      </c>
      <c r="BM47" s="21">
        <f t="shared" si="34"/>
        <v>59.19999999999709</v>
      </c>
      <c r="BN47" s="21">
        <f t="shared" si="35"/>
        <v>0</v>
      </c>
      <c r="BO47" s="21">
        <f t="shared" si="36"/>
        <v>285.99999999999909</v>
      </c>
      <c r="BP47" s="21">
        <f t="shared" si="37"/>
        <v>0</v>
      </c>
      <c r="BQ47" s="21">
        <f t="shared" si="38"/>
        <v>0</v>
      </c>
      <c r="BR47" s="21">
        <f t="shared" si="39"/>
        <v>0</v>
      </c>
      <c r="BS47" s="21">
        <f t="shared" si="40"/>
        <v>0</v>
      </c>
      <c r="BT47" s="21">
        <f t="shared" si="41"/>
        <v>0</v>
      </c>
      <c r="BU47" s="21">
        <f t="shared" si="42"/>
        <v>0</v>
      </c>
      <c r="BV47" s="21">
        <f t="shared" si="43"/>
        <v>0</v>
      </c>
      <c r="BW47" s="21">
        <f t="shared" si="44"/>
        <v>0</v>
      </c>
      <c r="BX47" s="21">
        <f t="shared" si="45"/>
        <v>0</v>
      </c>
      <c r="BY47" s="21">
        <f t="shared" si="46"/>
        <v>0</v>
      </c>
      <c r="BZ47" s="21">
        <f t="shared" si="47"/>
        <v>0</v>
      </c>
      <c r="CA47" s="21">
        <f t="shared" si="48"/>
        <v>0</v>
      </c>
      <c r="CB47" s="21">
        <f t="shared" si="49"/>
        <v>0</v>
      </c>
      <c r="CC47" s="21">
        <f t="shared" si="50"/>
        <v>0</v>
      </c>
      <c r="CD47" s="21">
        <f t="shared" si="51"/>
        <v>0</v>
      </c>
      <c r="CE47" s="21">
        <f t="shared" si="52"/>
        <v>0</v>
      </c>
      <c r="CF47" s="21">
        <f t="shared" si="53"/>
        <v>0</v>
      </c>
      <c r="CG47" s="29"/>
      <c r="CH47" s="29"/>
      <c r="CI47" s="30"/>
      <c r="CJ47" s="29"/>
      <c r="CL47" s="29"/>
      <c r="CM47" s="29"/>
      <c r="CN47" s="29"/>
      <c r="CO47" s="29"/>
      <c r="CP47" s="29"/>
    </row>
    <row r="48" spans="1:98" ht="15.75" x14ac:dyDescent="0.25">
      <c r="A48" s="61"/>
      <c r="B48" s="18"/>
      <c r="C48" s="6" t="s">
        <v>19</v>
      </c>
      <c r="D48" s="50">
        <v>25288315.700000003</v>
      </c>
      <c r="E48" s="50">
        <v>24462567.499999996</v>
      </c>
      <c r="F48" s="50">
        <v>2617858.9</v>
      </c>
      <c r="G48" s="50">
        <v>13286779.799999999</v>
      </c>
      <c r="H48" s="50">
        <v>2243878.9000000004</v>
      </c>
      <c r="I48" s="50">
        <v>1210672.3999999999</v>
      </c>
      <c r="J48" s="50">
        <v>1831824.2000000004</v>
      </c>
      <c r="K48" s="50">
        <v>6015993.2000000002</v>
      </c>
      <c r="L48" s="50">
        <v>825383.40000000014</v>
      </c>
      <c r="M48" s="50">
        <v>1159027.7000000004</v>
      </c>
      <c r="N48" s="50">
        <v>1524051.7</v>
      </c>
      <c r="O48" s="50">
        <v>251086.9</v>
      </c>
      <c r="P48" s="50">
        <v>0</v>
      </c>
      <c r="Q48" s="50">
        <v>33076.799999999996</v>
      </c>
      <c r="R48" s="50">
        <v>7028170.5999999987</v>
      </c>
      <c r="S48" s="50">
        <v>7028170.5999999987</v>
      </c>
      <c r="T48" s="50">
        <v>101481.20000000003</v>
      </c>
      <c r="U48" s="50">
        <v>90004.2</v>
      </c>
      <c r="V48" s="50">
        <v>0</v>
      </c>
      <c r="W48" s="50">
        <v>5706.5</v>
      </c>
      <c r="X48" s="50">
        <v>0</v>
      </c>
      <c r="Y48" s="50">
        <v>0</v>
      </c>
      <c r="Z48" s="50">
        <v>4534.5</v>
      </c>
      <c r="AA48" s="50">
        <v>1172</v>
      </c>
      <c r="AB48" s="50">
        <v>825748.20000000007</v>
      </c>
      <c r="AC48" s="50">
        <v>814760.2</v>
      </c>
      <c r="AD48" s="50">
        <v>10987.999999999998</v>
      </c>
      <c r="AE48" s="34">
        <v>25266862.600000005</v>
      </c>
      <c r="AF48" s="34">
        <v>24444006.300000001</v>
      </c>
      <c r="AG48" s="34">
        <v>2617858.2000000007</v>
      </c>
      <c r="AH48" s="34">
        <v>13299142.700000001</v>
      </c>
      <c r="AI48" s="34">
        <v>2192816.0000000005</v>
      </c>
      <c r="AJ48" s="34">
        <v>1286218.0999999999</v>
      </c>
      <c r="AK48" s="34">
        <v>1847877.1000000006</v>
      </c>
      <c r="AL48" s="34">
        <v>6009011.2999999989</v>
      </c>
      <c r="AM48" s="34">
        <v>817376.39999999991</v>
      </c>
      <c r="AN48" s="34">
        <v>1145843.8000000005</v>
      </c>
      <c r="AO48" s="34">
        <v>1512533.6000000003</v>
      </c>
      <c r="AP48" s="34">
        <v>250340.99999999997</v>
      </c>
      <c r="AQ48" s="34">
        <v>0</v>
      </c>
      <c r="AR48" s="34">
        <v>35833.299999999996</v>
      </c>
      <c r="AS48" s="34">
        <v>7008765.2999999989</v>
      </c>
      <c r="AT48" s="34">
        <v>7008765.2999999989</v>
      </c>
      <c r="AU48" s="34">
        <v>99587.1</v>
      </c>
      <c r="AV48" s="34">
        <v>87315.799999999988</v>
      </c>
      <c r="AW48" s="34">
        <v>0</v>
      </c>
      <c r="AX48" s="34">
        <v>5706.5</v>
      </c>
      <c r="AY48" s="34">
        <v>0</v>
      </c>
      <c r="AZ48" s="34">
        <v>0</v>
      </c>
      <c r="BA48" s="34">
        <v>5146.8</v>
      </c>
      <c r="BB48" s="34">
        <v>559.70000000000005</v>
      </c>
      <c r="BC48" s="34">
        <v>822856.30000000028</v>
      </c>
      <c r="BD48" s="34">
        <v>811868.30000000028</v>
      </c>
      <c r="BE48" s="34">
        <v>10987.999999999998</v>
      </c>
      <c r="BF48" s="21">
        <f t="shared" si="27"/>
        <v>-21453.099999997765</v>
      </c>
      <c r="BG48" s="21">
        <f t="shared" si="28"/>
        <v>-18561.19999999553</v>
      </c>
      <c r="BH48" s="21">
        <f t="shared" si="29"/>
        <v>-0.69999999925494194</v>
      </c>
      <c r="BI48" s="21">
        <f t="shared" si="30"/>
        <v>12362.900000002235</v>
      </c>
      <c r="BJ48" s="21">
        <f t="shared" si="31"/>
        <v>-51062.899999999907</v>
      </c>
      <c r="BK48" s="21">
        <f t="shared" si="32"/>
        <v>75545.699999999953</v>
      </c>
      <c r="BL48" s="21">
        <f t="shared" si="33"/>
        <v>16052.90000000014</v>
      </c>
      <c r="BM48" s="21">
        <f t="shared" si="34"/>
        <v>-6981.9000000013039</v>
      </c>
      <c r="BN48" s="21">
        <f t="shared" si="35"/>
        <v>-8007.0000000002328</v>
      </c>
      <c r="BO48" s="21">
        <f t="shared" si="36"/>
        <v>-13183.899999999907</v>
      </c>
      <c r="BP48" s="21">
        <f t="shared" si="37"/>
        <v>-11518.099999999627</v>
      </c>
      <c r="BQ48" s="21">
        <f t="shared" si="38"/>
        <v>-745.90000000002328</v>
      </c>
      <c r="BR48" s="21">
        <f t="shared" si="39"/>
        <v>0</v>
      </c>
      <c r="BS48" s="21">
        <f t="shared" si="40"/>
        <v>2756.5</v>
      </c>
      <c r="BT48" s="21">
        <f t="shared" si="41"/>
        <v>-19405.299999999814</v>
      </c>
      <c r="BU48" s="21">
        <f t="shared" si="42"/>
        <v>-19405.299999999814</v>
      </c>
      <c r="BV48" s="21">
        <f t="shared" si="43"/>
        <v>-1894.1000000000204</v>
      </c>
      <c r="BW48" s="21">
        <f t="shared" si="44"/>
        <v>-2688.4000000000087</v>
      </c>
      <c r="BX48" s="21">
        <f t="shared" si="45"/>
        <v>0</v>
      </c>
      <c r="BY48" s="21">
        <f t="shared" si="46"/>
        <v>0</v>
      </c>
      <c r="BZ48" s="21">
        <f t="shared" si="47"/>
        <v>0</v>
      </c>
      <c r="CA48" s="21">
        <f t="shared" si="48"/>
        <v>0</v>
      </c>
      <c r="CB48" s="21">
        <f t="shared" si="49"/>
        <v>612.30000000000018</v>
      </c>
      <c r="CC48" s="21">
        <f t="shared" si="50"/>
        <v>-612.29999999999995</v>
      </c>
      <c r="CD48" s="21">
        <f t="shared" si="51"/>
        <v>-2891.8999999997905</v>
      </c>
      <c r="CE48" s="21">
        <f t="shared" si="52"/>
        <v>-2891.899999999674</v>
      </c>
      <c r="CF48" s="21">
        <f t="shared" si="53"/>
        <v>0</v>
      </c>
      <c r="CG48" s="29"/>
      <c r="CH48" s="29"/>
      <c r="CI48" s="30"/>
      <c r="CJ48" s="29"/>
      <c r="CL48" s="29"/>
      <c r="CM48" s="29"/>
      <c r="CN48" s="29"/>
      <c r="CO48" s="29"/>
      <c r="CP48" s="29"/>
    </row>
    <row r="49" spans="1:98" ht="15.75" x14ac:dyDescent="0.25">
      <c r="A49" s="61"/>
      <c r="B49" s="18"/>
      <c r="C49" s="22" t="s">
        <v>20</v>
      </c>
      <c r="D49" s="51">
        <v>7729169.2000000002</v>
      </c>
      <c r="E49" s="51">
        <v>7524320.7999999998</v>
      </c>
      <c r="F49" s="51">
        <v>914472.7</v>
      </c>
      <c r="G49" s="51">
        <v>4658614.2</v>
      </c>
      <c r="H49" s="51">
        <v>1014449.5</v>
      </c>
      <c r="I49" s="51">
        <v>737634.6</v>
      </c>
      <c r="J49" s="51">
        <v>398870.4</v>
      </c>
      <c r="K49" s="51">
        <v>1529716.2</v>
      </c>
      <c r="L49" s="51">
        <v>403338.7</v>
      </c>
      <c r="M49" s="51">
        <v>574604.80000000005</v>
      </c>
      <c r="N49" s="51">
        <v>875792.8</v>
      </c>
      <c r="O49" s="51">
        <v>157795.5</v>
      </c>
      <c r="P49" s="51">
        <v>0</v>
      </c>
      <c r="Q49" s="51">
        <v>62336.399999999994</v>
      </c>
      <c r="R49" s="51">
        <v>1007901.7000000001</v>
      </c>
      <c r="S49" s="51">
        <v>932866.70000000007</v>
      </c>
      <c r="T49" s="51">
        <v>27.7</v>
      </c>
      <c r="U49" s="51">
        <v>0</v>
      </c>
      <c r="V49" s="51">
        <v>75035</v>
      </c>
      <c r="W49" s="51">
        <v>67539.399999999994</v>
      </c>
      <c r="X49" s="51">
        <v>41480.5</v>
      </c>
      <c r="Y49" s="51">
        <v>26058.9</v>
      </c>
      <c r="Z49" s="51">
        <v>0</v>
      </c>
      <c r="AA49" s="51">
        <v>0</v>
      </c>
      <c r="AB49" s="51">
        <v>204848.4</v>
      </c>
      <c r="AC49" s="51">
        <v>153331.9</v>
      </c>
      <c r="AD49" s="51">
        <v>51516.5</v>
      </c>
      <c r="AE49" s="34">
        <v>7739656.4000000004</v>
      </c>
      <c r="AF49" s="34">
        <v>7531835.6000000006</v>
      </c>
      <c r="AG49" s="34">
        <v>914473.4</v>
      </c>
      <c r="AH49" s="34">
        <v>4656678.5</v>
      </c>
      <c r="AI49" s="34">
        <v>1054174.6000000001</v>
      </c>
      <c r="AJ49" s="34">
        <v>672936.4</v>
      </c>
      <c r="AK49" s="34">
        <v>409164</v>
      </c>
      <c r="AL49" s="34">
        <v>1541656.7000000002</v>
      </c>
      <c r="AM49" s="34">
        <v>407391.3</v>
      </c>
      <c r="AN49" s="34">
        <v>571355.5</v>
      </c>
      <c r="AO49" s="34">
        <v>877094.7</v>
      </c>
      <c r="AP49" s="34">
        <v>158993.60000000001</v>
      </c>
      <c r="AQ49" s="34">
        <v>0</v>
      </c>
      <c r="AR49" s="34">
        <v>64646.100000000006</v>
      </c>
      <c r="AS49" s="34">
        <v>1009546.1</v>
      </c>
      <c r="AT49" s="34">
        <v>934511.1</v>
      </c>
      <c r="AU49" s="34">
        <v>27.7</v>
      </c>
      <c r="AV49" s="34">
        <v>0</v>
      </c>
      <c r="AW49" s="34">
        <v>75035</v>
      </c>
      <c r="AX49" s="34">
        <v>74042.899999999994</v>
      </c>
      <c r="AY49" s="34">
        <v>41480.5</v>
      </c>
      <c r="AZ49" s="34">
        <v>32562.400000000001</v>
      </c>
      <c r="BA49" s="34">
        <v>0</v>
      </c>
      <c r="BB49" s="34">
        <v>0</v>
      </c>
      <c r="BC49" s="34">
        <v>207820.79999999999</v>
      </c>
      <c r="BD49" s="34">
        <v>156304.29999999999</v>
      </c>
      <c r="BE49" s="34">
        <v>51516.5</v>
      </c>
      <c r="BF49" s="21">
        <f t="shared" si="27"/>
        <v>10487.200000000186</v>
      </c>
      <c r="BG49" s="21">
        <f t="shared" si="28"/>
        <v>7514.8000000007451</v>
      </c>
      <c r="BH49" s="21">
        <f t="shared" si="29"/>
        <v>0.70000000006984919</v>
      </c>
      <c r="BI49" s="21">
        <f t="shared" si="30"/>
        <v>-1935.7000000001863</v>
      </c>
      <c r="BJ49" s="21">
        <f t="shared" si="31"/>
        <v>39725.100000000093</v>
      </c>
      <c r="BK49" s="21">
        <f t="shared" si="32"/>
        <v>-64698.199999999953</v>
      </c>
      <c r="BL49" s="21">
        <f t="shared" si="33"/>
        <v>10293.599999999977</v>
      </c>
      <c r="BM49" s="21">
        <f t="shared" si="34"/>
        <v>11940.500000000233</v>
      </c>
      <c r="BN49" s="21">
        <f t="shared" si="35"/>
        <v>4052.5999999999767</v>
      </c>
      <c r="BO49" s="21">
        <f t="shared" si="36"/>
        <v>-3249.3000000000466</v>
      </c>
      <c r="BP49" s="21">
        <f t="shared" si="37"/>
        <v>1301.8999999999069</v>
      </c>
      <c r="BQ49" s="21">
        <f t="shared" si="38"/>
        <v>1198.1000000000058</v>
      </c>
      <c r="BR49" s="21">
        <f t="shared" si="39"/>
        <v>0</v>
      </c>
      <c r="BS49" s="21">
        <f t="shared" si="40"/>
        <v>2309.7000000000116</v>
      </c>
      <c r="BT49" s="21">
        <f t="shared" si="41"/>
        <v>1644.3999999999069</v>
      </c>
      <c r="BU49" s="21">
        <f t="shared" si="42"/>
        <v>1644.3999999999069</v>
      </c>
      <c r="BV49" s="21">
        <f t="shared" si="43"/>
        <v>0</v>
      </c>
      <c r="BW49" s="21">
        <f t="shared" si="44"/>
        <v>0</v>
      </c>
      <c r="BX49" s="21">
        <f t="shared" si="45"/>
        <v>0</v>
      </c>
      <c r="BY49" s="21">
        <f t="shared" si="46"/>
        <v>6503.5</v>
      </c>
      <c r="BZ49" s="21">
        <f t="shared" si="47"/>
        <v>0</v>
      </c>
      <c r="CA49" s="21">
        <f t="shared" si="48"/>
        <v>6503.5</v>
      </c>
      <c r="CB49" s="21">
        <f t="shared" si="49"/>
        <v>0</v>
      </c>
      <c r="CC49" s="21">
        <f t="shared" si="50"/>
        <v>0</v>
      </c>
      <c r="CD49" s="21">
        <f t="shared" si="51"/>
        <v>2972.3999999999942</v>
      </c>
      <c r="CE49" s="21">
        <f t="shared" si="52"/>
        <v>2972.3999999999942</v>
      </c>
      <c r="CF49" s="21">
        <f t="shared" si="53"/>
        <v>0</v>
      </c>
      <c r="CG49" s="29"/>
      <c r="CH49" s="29"/>
      <c r="CI49" s="30"/>
      <c r="CJ49" s="29"/>
      <c r="CL49" s="29"/>
      <c r="CM49" s="29"/>
      <c r="CN49" s="29"/>
      <c r="CO49" s="29"/>
      <c r="CP49" s="29"/>
    </row>
    <row r="50" spans="1:98" ht="15.75" x14ac:dyDescent="0.25">
      <c r="A50" s="61">
        <v>140059</v>
      </c>
      <c r="B50" s="18">
        <v>36</v>
      </c>
      <c r="C50" s="3" t="s">
        <v>101</v>
      </c>
      <c r="D50" s="47">
        <v>952586.4</v>
      </c>
      <c r="E50" s="47">
        <v>952586.4</v>
      </c>
      <c r="F50" s="47">
        <v>0</v>
      </c>
      <c r="G50" s="47">
        <v>582526.5</v>
      </c>
      <c r="H50" s="47">
        <v>140526</v>
      </c>
      <c r="I50" s="47">
        <v>139594.70000000001</v>
      </c>
      <c r="J50" s="47">
        <v>34354.5</v>
      </c>
      <c r="K50" s="47">
        <v>128303.5</v>
      </c>
      <c r="L50" s="47">
        <v>49156.4</v>
      </c>
      <c r="M50" s="47">
        <v>90591.4</v>
      </c>
      <c r="N50" s="47">
        <v>135079.9</v>
      </c>
      <c r="O50" s="47">
        <v>16017.1</v>
      </c>
      <c r="P50" s="47">
        <v>0</v>
      </c>
      <c r="Q50" s="47">
        <v>0</v>
      </c>
      <c r="R50" s="47">
        <v>234980</v>
      </c>
      <c r="S50" s="47">
        <v>234980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21">
        <v>953854.2</v>
      </c>
      <c r="AF50" s="21">
        <v>953854.2</v>
      </c>
      <c r="AG50" s="21">
        <v>0</v>
      </c>
      <c r="AH50" s="21">
        <v>582906.5</v>
      </c>
      <c r="AI50" s="21">
        <v>149409.29999999999</v>
      </c>
      <c r="AJ50" s="21">
        <v>106893</v>
      </c>
      <c r="AK50" s="21">
        <v>46775.9</v>
      </c>
      <c r="AL50" s="21">
        <v>139794.70000000001</v>
      </c>
      <c r="AM50" s="21">
        <v>48714.1</v>
      </c>
      <c r="AN50" s="21">
        <v>91319.5</v>
      </c>
      <c r="AO50" s="21">
        <v>135975.4</v>
      </c>
      <c r="AP50" s="21">
        <v>16165.7</v>
      </c>
      <c r="AQ50" s="21">
        <v>0</v>
      </c>
      <c r="AR50" s="21">
        <v>0</v>
      </c>
      <c r="AS50" s="21">
        <v>234972.3</v>
      </c>
      <c r="AT50" s="21">
        <v>234972.3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f t="shared" si="27"/>
        <v>1267.7999999999302</v>
      </c>
      <c r="BG50" s="21">
        <f t="shared" si="28"/>
        <v>1267.7999999999302</v>
      </c>
      <c r="BH50" s="21">
        <f t="shared" si="29"/>
        <v>0</v>
      </c>
      <c r="BI50" s="21">
        <f t="shared" si="30"/>
        <v>380</v>
      </c>
      <c r="BJ50" s="21">
        <f t="shared" si="31"/>
        <v>8883.2999999999884</v>
      </c>
      <c r="BK50" s="21">
        <f t="shared" si="32"/>
        <v>-32701.700000000012</v>
      </c>
      <c r="BL50" s="21">
        <f t="shared" si="33"/>
        <v>12421.400000000001</v>
      </c>
      <c r="BM50" s="21">
        <f t="shared" si="34"/>
        <v>11491.200000000012</v>
      </c>
      <c r="BN50" s="21">
        <f t="shared" si="35"/>
        <v>-442.30000000000291</v>
      </c>
      <c r="BO50" s="21">
        <f t="shared" si="36"/>
        <v>728.10000000000582</v>
      </c>
      <c r="BP50" s="21">
        <f t="shared" si="37"/>
        <v>895.5</v>
      </c>
      <c r="BQ50" s="21">
        <f t="shared" si="38"/>
        <v>148.60000000000036</v>
      </c>
      <c r="BR50" s="21">
        <f t="shared" si="39"/>
        <v>0</v>
      </c>
      <c r="BS50" s="21">
        <f t="shared" si="40"/>
        <v>0</v>
      </c>
      <c r="BT50" s="21">
        <f t="shared" si="41"/>
        <v>-7.7000000000116415</v>
      </c>
      <c r="BU50" s="21">
        <f t="shared" si="42"/>
        <v>-7.7000000000116415</v>
      </c>
      <c r="BV50" s="21">
        <f t="shared" si="43"/>
        <v>0</v>
      </c>
      <c r="BW50" s="21">
        <f t="shared" si="44"/>
        <v>0</v>
      </c>
      <c r="BX50" s="21">
        <f t="shared" si="45"/>
        <v>0</v>
      </c>
      <c r="BY50" s="21">
        <f t="shared" si="46"/>
        <v>0</v>
      </c>
      <c r="BZ50" s="21">
        <f t="shared" si="47"/>
        <v>0</v>
      </c>
      <c r="CA50" s="21">
        <f t="shared" si="48"/>
        <v>0</v>
      </c>
      <c r="CB50" s="21">
        <f t="shared" si="49"/>
        <v>0</v>
      </c>
      <c r="CC50" s="21">
        <f t="shared" si="50"/>
        <v>0</v>
      </c>
      <c r="CD50" s="21">
        <f t="shared" si="51"/>
        <v>0</v>
      </c>
      <c r="CE50" s="21">
        <f t="shared" si="52"/>
        <v>0</v>
      </c>
      <c r="CF50" s="21">
        <f t="shared" si="53"/>
        <v>0</v>
      </c>
      <c r="CG50" s="29"/>
      <c r="CH50" s="29"/>
      <c r="CI50" s="30"/>
      <c r="CJ50" s="29"/>
      <c r="CL50" s="29"/>
      <c r="CM50" s="29"/>
      <c r="CN50" s="29"/>
      <c r="CO50" s="29"/>
      <c r="CP50" s="29"/>
    </row>
    <row r="51" spans="1:98" s="35" customFormat="1" ht="15.75" x14ac:dyDescent="0.25">
      <c r="A51" s="61">
        <v>140060</v>
      </c>
      <c r="B51" s="18">
        <v>37</v>
      </c>
      <c r="C51" s="3" t="s">
        <v>102</v>
      </c>
      <c r="D51" s="47">
        <v>1610169.5</v>
      </c>
      <c r="E51" s="47">
        <v>1610169.5</v>
      </c>
      <c r="F51" s="47">
        <v>0</v>
      </c>
      <c r="G51" s="47">
        <v>1210684.4000000001</v>
      </c>
      <c r="H51" s="47">
        <v>273675.3</v>
      </c>
      <c r="I51" s="47">
        <v>222786.59999999998</v>
      </c>
      <c r="J51" s="47">
        <v>109872.6</v>
      </c>
      <c r="K51" s="47">
        <v>341411.9</v>
      </c>
      <c r="L51" s="47">
        <v>109943.2</v>
      </c>
      <c r="M51" s="47">
        <v>152994.79999999999</v>
      </c>
      <c r="N51" s="47">
        <v>253665.2</v>
      </c>
      <c r="O51" s="47">
        <v>53840.9</v>
      </c>
      <c r="P51" s="47">
        <v>0</v>
      </c>
      <c r="Q51" s="47">
        <v>20561.7</v>
      </c>
      <c r="R51" s="47">
        <v>145819.9</v>
      </c>
      <c r="S51" s="47">
        <v>145819.9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21">
        <v>1610207.9</v>
      </c>
      <c r="AF51" s="21">
        <v>1610207.9</v>
      </c>
      <c r="AG51" s="21">
        <v>0</v>
      </c>
      <c r="AH51" s="21">
        <v>1210331</v>
      </c>
      <c r="AI51" s="21">
        <v>281899.90000000002</v>
      </c>
      <c r="AJ51" s="21">
        <v>218848</v>
      </c>
      <c r="AK51" s="21">
        <v>103850.2</v>
      </c>
      <c r="AL51" s="21">
        <v>340377.5</v>
      </c>
      <c r="AM51" s="21">
        <v>112241.4</v>
      </c>
      <c r="AN51" s="21">
        <v>153114</v>
      </c>
      <c r="AO51" s="21">
        <v>253163.2</v>
      </c>
      <c r="AP51" s="21">
        <v>53909</v>
      </c>
      <c r="AQ51" s="21">
        <v>0</v>
      </c>
      <c r="AR51" s="21">
        <v>20561.7</v>
      </c>
      <c r="AS51" s="21">
        <v>146713.70000000001</v>
      </c>
      <c r="AT51" s="21">
        <v>146713.70000000001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f t="shared" si="27"/>
        <v>38.399999999906868</v>
      </c>
      <c r="BG51" s="21">
        <f t="shared" si="28"/>
        <v>38.399999999906868</v>
      </c>
      <c r="BH51" s="21">
        <f t="shared" si="29"/>
        <v>0</v>
      </c>
      <c r="BI51" s="21">
        <f t="shared" si="30"/>
        <v>-353.4000000001397</v>
      </c>
      <c r="BJ51" s="21">
        <f t="shared" si="31"/>
        <v>8224.6000000000349</v>
      </c>
      <c r="BK51" s="21">
        <f t="shared" si="32"/>
        <v>-3938.5999999999767</v>
      </c>
      <c r="BL51" s="21">
        <f t="shared" si="33"/>
        <v>-6022.4000000000087</v>
      </c>
      <c r="BM51" s="21">
        <f t="shared" si="34"/>
        <v>-1034.4000000000233</v>
      </c>
      <c r="BN51" s="21">
        <f t="shared" si="35"/>
        <v>2298.1999999999971</v>
      </c>
      <c r="BO51" s="21">
        <f t="shared" si="36"/>
        <v>119.20000000001164</v>
      </c>
      <c r="BP51" s="21">
        <f t="shared" si="37"/>
        <v>-502</v>
      </c>
      <c r="BQ51" s="21">
        <f t="shared" si="38"/>
        <v>68.099999999998545</v>
      </c>
      <c r="BR51" s="21">
        <f t="shared" si="39"/>
        <v>0</v>
      </c>
      <c r="BS51" s="21">
        <f t="shared" si="40"/>
        <v>0</v>
      </c>
      <c r="BT51" s="21">
        <f t="shared" si="41"/>
        <v>893.80000000001746</v>
      </c>
      <c r="BU51" s="21">
        <f t="shared" si="42"/>
        <v>893.80000000001746</v>
      </c>
      <c r="BV51" s="21">
        <f t="shared" si="43"/>
        <v>0</v>
      </c>
      <c r="BW51" s="21">
        <f t="shared" si="44"/>
        <v>0</v>
      </c>
      <c r="BX51" s="21">
        <f t="shared" si="45"/>
        <v>0</v>
      </c>
      <c r="BY51" s="21">
        <f t="shared" si="46"/>
        <v>0</v>
      </c>
      <c r="BZ51" s="21">
        <f t="shared" si="47"/>
        <v>0</v>
      </c>
      <c r="CA51" s="21">
        <f t="shared" si="48"/>
        <v>0</v>
      </c>
      <c r="CB51" s="21">
        <f t="shared" si="49"/>
        <v>0</v>
      </c>
      <c r="CC51" s="21">
        <f t="shared" si="50"/>
        <v>0</v>
      </c>
      <c r="CD51" s="21">
        <f t="shared" si="51"/>
        <v>0</v>
      </c>
      <c r="CE51" s="21">
        <f t="shared" si="52"/>
        <v>0</v>
      </c>
      <c r="CF51" s="21">
        <f t="shared" si="53"/>
        <v>0</v>
      </c>
      <c r="CG51" s="29"/>
      <c r="CH51" s="29"/>
      <c r="CI51" s="30"/>
      <c r="CJ51" s="29"/>
      <c r="CL51" s="29"/>
      <c r="CM51" s="29"/>
      <c r="CN51" s="29"/>
      <c r="CO51" s="29"/>
      <c r="CP51" s="29"/>
      <c r="CT51" s="27"/>
    </row>
    <row r="52" spans="1:98" s="35" customFormat="1" ht="15.75" x14ac:dyDescent="0.25">
      <c r="A52" s="61">
        <v>140064</v>
      </c>
      <c r="B52" s="18">
        <v>38</v>
      </c>
      <c r="C52" s="3" t="s">
        <v>21</v>
      </c>
      <c r="D52" s="47">
        <v>616761.1</v>
      </c>
      <c r="E52" s="47">
        <v>616761.1</v>
      </c>
      <c r="F52" s="47">
        <v>0</v>
      </c>
      <c r="G52" s="47">
        <v>39249.1</v>
      </c>
      <c r="H52" s="47">
        <v>0</v>
      </c>
      <c r="I52" s="47">
        <v>0</v>
      </c>
      <c r="J52" s="47">
        <v>0</v>
      </c>
      <c r="K52" s="47">
        <v>39249.1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577512</v>
      </c>
      <c r="S52" s="47">
        <v>502477</v>
      </c>
      <c r="T52" s="47">
        <v>0</v>
      </c>
      <c r="U52" s="47">
        <v>0</v>
      </c>
      <c r="V52" s="47">
        <v>75035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21">
        <v>617529.69999999995</v>
      </c>
      <c r="AF52" s="21">
        <v>617529.69999999995</v>
      </c>
      <c r="AG52" s="21">
        <v>0</v>
      </c>
      <c r="AH52" s="21">
        <v>39249.1</v>
      </c>
      <c r="AI52" s="21">
        <v>0</v>
      </c>
      <c r="AJ52" s="21">
        <v>0</v>
      </c>
      <c r="AK52" s="21">
        <v>0</v>
      </c>
      <c r="AL52" s="21">
        <v>39249.1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578280.6</v>
      </c>
      <c r="AT52" s="21">
        <v>503245.6</v>
      </c>
      <c r="AU52" s="21">
        <v>0</v>
      </c>
      <c r="AV52" s="21">
        <v>0</v>
      </c>
      <c r="AW52" s="21">
        <v>75035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f t="shared" si="27"/>
        <v>768.59999999997672</v>
      </c>
      <c r="BG52" s="21">
        <f t="shared" si="28"/>
        <v>768.59999999997672</v>
      </c>
      <c r="BH52" s="21">
        <f t="shared" si="29"/>
        <v>0</v>
      </c>
      <c r="BI52" s="21">
        <f t="shared" si="30"/>
        <v>0</v>
      </c>
      <c r="BJ52" s="21">
        <f t="shared" si="31"/>
        <v>0</v>
      </c>
      <c r="BK52" s="21">
        <f t="shared" si="32"/>
        <v>0</v>
      </c>
      <c r="BL52" s="21">
        <f t="shared" si="33"/>
        <v>0</v>
      </c>
      <c r="BM52" s="21">
        <f t="shared" si="34"/>
        <v>0</v>
      </c>
      <c r="BN52" s="21">
        <f t="shared" si="35"/>
        <v>0</v>
      </c>
      <c r="BO52" s="21">
        <f t="shared" si="36"/>
        <v>0</v>
      </c>
      <c r="BP52" s="21">
        <f t="shared" si="37"/>
        <v>0</v>
      </c>
      <c r="BQ52" s="21">
        <f t="shared" si="38"/>
        <v>0</v>
      </c>
      <c r="BR52" s="21">
        <f t="shared" si="39"/>
        <v>0</v>
      </c>
      <c r="BS52" s="21">
        <f t="shared" si="40"/>
        <v>0</v>
      </c>
      <c r="BT52" s="21">
        <f t="shared" si="41"/>
        <v>768.59999999997672</v>
      </c>
      <c r="BU52" s="21">
        <f t="shared" si="42"/>
        <v>768.59999999997672</v>
      </c>
      <c r="BV52" s="21">
        <f t="shared" si="43"/>
        <v>0</v>
      </c>
      <c r="BW52" s="21">
        <f t="shared" si="44"/>
        <v>0</v>
      </c>
      <c r="BX52" s="21">
        <f t="shared" si="45"/>
        <v>0</v>
      </c>
      <c r="BY52" s="21">
        <f t="shared" si="46"/>
        <v>0</v>
      </c>
      <c r="BZ52" s="21">
        <f t="shared" si="47"/>
        <v>0</v>
      </c>
      <c r="CA52" s="21">
        <f t="shared" si="48"/>
        <v>0</v>
      </c>
      <c r="CB52" s="21">
        <f t="shared" si="49"/>
        <v>0</v>
      </c>
      <c r="CC52" s="21">
        <f t="shared" si="50"/>
        <v>0</v>
      </c>
      <c r="CD52" s="21">
        <f t="shared" si="51"/>
        <v>0</v>
      </c>
      <c r="CE52" s="21">
        <f t="shared" si="52"/>
        <v>0</v>
      </c>
      <c r="CF52" s="21">
        <f t="shared" si="53"/>
        <v>0</v>
      </c>
      <c r="CG52" s="29"/>
      <c r="CH52" s="29"/>
      <c r="CI52" s="30"/>
      <c r="CJ52" s="29"/>
      <c r="CL52" s="29"/>
      <c r="CM52" s="29"/>
      <c r="CN52" s="29"/>
      <c r="CO52" s="29"/>
      <c r="CP52" s="29"/>
      <c r="CT52" s="27"/>
    </row>
    <row r="53" spans="1:98" ht="15.75" x14ac:dyDescent="0.25">
      <c r="A53" s="61">
        <v>140065</v>
      </c>
      <c r="B53" s="18">
        <v>39</v>
      </c>
      <c r="C53" s="3" t="s">
        <v>22</v>
      </c>
      <c r="D53" s="47">
        <v>391233.1</v>
      </c>
      <c r="E53" s="47">
        <v>391233.1</v>
      </c>
      <c r="F53" s="47">
        <v>0</v>
      </c>
      <c r="G53" s="47">
        <v>391233.1</v>
      </c>
      <c r="H53" s="47">
        <v>0</v>
      </c>
      <c r="I53" s="47">
        <v>0</v>
      </c>
      <c r="J53" s="47">
        <v>97542</v>
      </c>
      <c r="K53" s="47">
        <v>265739.8</v>
      </c>
      <c r="L53" s="47">
        <v>27951.3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21">
        <v>407278.1</v>
      </c>
      <c r="AF53" s="21">
        <v>407278.1</v>
      </c>
      <c r="AG53" s="21">
        <v>0</v>
      </c>
      <c r="AH53" s="21">
        <v>407278.1</v>
      </c>
      <c r="AI53" s="21">
        <v>0</v>
      </c>
      <c r="AJ53" s="21">
        <v>0</v>
      </c>
      <c r="AK53" s="21">
        <v>101538.5</v>
      </c>
      <c r="AL53" s="21">
        <v>277788.3</v>
      </c>
      <c r="AM53" s="21">
        <v>27951.3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f t="shared" si="27"/>
        <v>16045</v>
      </c>
      <c r="BG53" s="21">
        <f t="shared" si="28"/>
        <v>16045</v>
      </c>
      <c r="BH53" s="21">
        <f t="shared" si="29"/>
        <v>0</v>
      </c>
      <c r="BI53" s="21">
        <f t="shared" si="30"/>
        <v>16045</v>
      </c>
      <c r="BJ53" s="21">
        <f t="shared" si="31"/>
        <v>0</v>
      </c>
      <c r="BK53" s="21">
        <f t="shared" si="32"/>
        <v>0</v>
      </c>
      <c r="BL53" s="21">
        <f t="shared" si="33"/>
        <v>3996.5</v>
      </c>
      <c r="BM53" s="21">
        <f t="shared" si="34"/>
        <v>12048.5</v>
      </c>
      <c r="BN53" s="21">
        <f t="shared" si="35"/>
        <v>0</v>
      </c>
      <c r="BO53" s="21">
        <f t="shared" si="36"/>
        <v>0</v>
      </c>
      <c r="BP53" s="21">
        <f t="shared" si="37"/>
        <v>0</v>
      </c>
      <c r="BQ53" s="21">
        <f t="shared" si="38"/>
        <v>0</v>
      </c>
      <c r="BR53" s="21">
        <f t="shared" si="39"/>
        <v>0</v>
      </c>
      <c r="BS53" s="21">
        <f t="shared" si="40"/>
        <v>0</v>
      </c>
      <c r="BT53" s="21">
        <f t="shared" si="41"/>
        <v>0</v>
      </c>
      <c r="BU53" s="21">
        <f t="shared" si="42"/>
        <v>0</v>
      </c>
      <c r="BV53" s="21">
        <f t="shared" si="43"/>
        <v>0</v>
      </c>
      <c r="BW53" s="21">
        <f t="shared" si="44"/>
        <v>0</v>
      </c>
      <c r="BX53" s="21">
        <f t="shared" si="45"/>
        <v>0</v>
      </c>
      <c r="BY53" s="21">
        <f t="shared" si="46"/>
        <v>0</v>
      </c>
      <c r="BZ53" s="21">
        <f t="shared" si="47"/>
        <v>0</v>
      </c>
      <c r="CA53" s="21">
        <f t="shared" si="48"/>
        <v>0</v>
      </c>
      <c r="CB53" s="21">
        <f t="shared" si="49"/>
        <v>0</v>
      </c>
      <c r="CC53" s="21">
        <f t="shared" si="50"/>
        <v>0</v>
      </c>
      <c r="CD53" s="21">
        <f t="shared" si="51"/>
        <v>0</v>
      </c>
      <c r="CE53" s="21">
        <f t="shared" si="52"/>
        <v>0</v>
      </c>
      <c r="CF53" s="21">
        <f t="shared" si="53"/>
        <v>0</v>
      </c>
      <c r="CG53" s="29"/>
      <c r="CH53" s="29"/>
      <c r="CI53" s="30"/>
      <c r="CJ53" s="29"/>
      <c r="CL53" s="29"/>
      <c r="CM53" s="29"/>
      <c r="CN53" s="29"/>
      <c r="CO53" s="29"/>
      <c r="CP53" s="29"/>
    </row>
    <row r="54" spans="1:98" ht="15.75" x14ac:dyDescent="0.25">
      <c r="A54" s="61">
        <v>140056</v>
      </c>
      <c r="B54" s="18">
        <v>40</v>
      </c>
      <c r="C54" s="3" t="s">
        <v>103</v>
      </c>
      <c r="D54" s="47">
        <v>1573725.6999999997</v>
      </c>
      <c r="E54" s="47">
        <v>1573725.6999999997</v>
      </c>
      <c r="F54" s="47">
        <v>0</v>
      </c>
      <c r="G54" s="47">
        <v>1307118.2999999998</v>
      </c>
      <c r="H54" s="47">
        <v>287589.39999999997</v>
      </c>
      <c r="I54" s="47">
        <v>187359.7</v>
      </c>
      <c r="J54" s="47">
        <v>109386.59999999999</v>
      </c>
      <c r="K54" s="47">
        <v>459158.89999999997</v>
      </c>
      <c r="L54" s="47">
        <v>130646.5</v>
      </c>
      <c r="M54" s="47">
        <v>132977.20000000001</v>
      </c>
      <c r="N54" s="47">
        <v>247587.4</v>
      </c>
      <c r="O54" s="47">
        <v>28562.5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19020</v>
      </c>
      <c r="X54" s="47">
        <v>19020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21">
        <v>1574739.5999999999</v>
      </c>
      <c r="AF54" s="21">
        <v>1574739.5999999999</v>
      </c>
      <c r="AG54" s="21">
        <v>0</v>
      </c>
      <c r="AH54" s="21">
        <v>1309886.7</v>
      </c>
      <c r="AI54" s="21">
        <v>296730.5</v>
      </c>
      <c r="AJ54" s="21">
        <v>175313.7</v>
      </c>
      <c r="AK54" s="21">
        <v>109600.5</v>
      </c>
      <c r="AL54" s="21">
        <v>465372.5</v>
      </c>
      <c r="AM54" s="21">
        <v>129876.5</v>
      </c>
      <c r="AN54" s="21">
        <v>132993</v>
      </c>
      <c r="AO54" s="21">
        <v>245832.9</v>
      </c>
      <c r="AP54" s="21">
        <v>28569.4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19020</v>
      </c>
      <c r="AY54" s="21">
        <v>19020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f t="shared" si="27"/>
        <v>1013.9000000001397</v>
      </c>
      <c r="BG54" s="21">
        <f t="shared" si="28"/>
        <v>1013.9000000001397</v>
      </c>
      <c r="BH54" s="21">
        <f t="shared" si="29"/>
        <v>0</v>
      </c>
      <c r="BI54" s="21">
        <f t="shared" si="30"/>
        <v>2768.4000000001397</v>
      </c>
      <c r="BJ54" s="21">
        <f t="shared" si="31"/>
        <v>9141.1000000000349</v>
      </c>
      <c r="BK54" s="21">
        <f t="shared" si="32"/>
        <v>-12046</v>
      </c>
      <c r="BL54" s="21">
        <f t="shared" si="33"/>
        <v>213.90000000000873</v>
      </c>
      <c r="BM54" s="21">
        <f t="shared" si="34"/>
        <v>6213.6000000000349</v>
      </c>
      <c r="BN54" s="21">
        <f t="shared" si="35"/>
        <v>-770</v>
      </c>
      <c r="BO54" s="21">
        <f t="shared" si="36"/>
        <v>15.799999999988358</v>
      </c>
      <c r="BP54" s="21">
        <f t="shared" si="37"/>
        <v>-1754.5</v>
      </c>
      <c r="BQ54" s="21">
        <f t="shared" si="38"/>
        <v>6.9000000000014552</v>
      </c>
      <c r="BR54" s="21">
        <f t="shared" si="39"/>
        <v>0</v>
      </c>
      <c r="BS54" s="21">
        <f t="shared" si="40"/>
        <v>0</v>
      </c>
      <c r="BT54" s="21">
        <f t="shared" si="41"/>
        <v>0</v>
      </c>
      <c r="BU54" s="21">
        <f t="shared" si="42"/>
        <v>0</v>
      </c>
      <c r="BV54" s="21">
        <f t="shared" si="43"/>
        <v>0</v>
      </c>
      <c r="BW54" s="21">
        <f t="shared" si="44"/>
        <v>0</v>
      </c>
      <c r="BX54" s="21">
        <f t="shared" si="45"/>
        <v>0</v>
      </c>
      <c r="BY54" s="21">
        <f t="shared" si="46"/>
        <v>0</v>
      </c>
      <c r="BZ54" s="21">
        <f t="shared" si="47"/>
        <v>0</v>
      </c>
      <c r="CA54" s="21">
        <f t="shared" si="48"/>
        <v>0</v>
      </c>
      <c r="CB54" s="21">
        <f t="shared" si="49"/>
        <v>0</v>
      </c>
      <c r="CC54" s="21">
        <f t="shared" si="50"/>
        <v>0</v>
      </c>
      <c r="CD54" s="21">
        <f t="shared" si="51"/>
        <v>0</v>
      </c>
      <c r="CE54" s="21">
        <f t="shared" si="52"/>
        <v>0</v>
      </c>
      <c r="CF54" s="21">
        <f t="shared" si="53"/>
        <v>0</v>
      </c>
      <c r="CG54" s="29"/>
      <c r="CH54" s="29"/>
      <c r="CI54" s="30"/>
      <c r="CJ54" s="29"/>
      <c r="CL54" s="29"/>
      <c r="CM54" s="29"/>
      <c r="CN54" s="29"/>
      <c r="CO54" s="29"/>
      <c r="CP54" s="29"/>
    </row>
    <row r="55" spans="1:98" ht="15.75" x14ac:dyDescent="0.25">
      <c r="A55" s="61">
        <v>140081</v>
      </c>
      <c r="B55" s="18">
        <v>41</v>
      </c>
      <c r="C55" s="3" t="s">
        <v>104</v>
      </c>
      <c r="D55" s="47">
        <v>1670220.7</v>
      </c>
      <c r="E55" s="47">
        <v>1465372.3</v>
      </c>
      <c r="F55" s="47">
        <v>0</v>
      </c>
      <c r="G55" s="47">
        <v>1127802.8</v>
      </c>
      <c r="H55" s="47">
        <v>312658.8</v>
      </c>
      <c r="I55" s="47">
        <v>187893.59999999998</v>
      </c>
      <c r="J55" s="47">
        <v>47714.7</v>
      </c>
      <c r="K55" s="47">
        <v>295853</v>
      </c>
      <c r="L55" s="47">
        <v>85641.3</v>
      </c>
      <c r="M55" s="47">
        <v>198041.4</v>
      </c>
      <c r="N55" s="47">
        <v>239460.3</v>
      </c>
      <c r="O55" s="47">
        <v>59375</v>
      </c>
      <c r="P55" s="47">
        <v>0</v>
      </c>
      <c r="Q55" s="47">
        <v>41774.699999999997</v>
      </c>
      <c r="R55" s="47">
        <v>49589.8</v>
      </c>
      <c r="S55" s="47">
        <v>49589.8</v>
      </c>
      <c r="T55" s="47">
        <v>27.7</v>
      </c>
      <c r="U55" s="47">
        <v>0</v>
      </c>
      <c r="V55" s="47">
        <v>0</v>
      </c>
      <c r="W55" s="47">
        <v>48519.4</v>
      </c>
      <c r="X55" s="47">
        <v>22460.5</v>
      </c>
      <c r="Y55" s="47">
        <v>26058.9</v>
      </c>
      <c r="Z55" s="47">
        <v>0</v>
      </c>
      <c r="AA55" s="47">
        <v>0</v>
      </c>
      <c r="AB55" s="47">
        <v>204848.4</v>
      </c>
      <c r="AC55" s="47">
        <v>153331.9</v>
      </c>
      <c r="AD55" s="47">
        <v>51516.5</v>
      </c>
      <c r="AE55" s="21">
        <v>1661573.5</v>
      </c>
      <c r="AF55" s="21">
        <v>1453752.7</v>
      </c>
      <c r="AG55" s="21">
        <v>0</v>
      </c>
      <c r="AH55" s="21">
        <v>1107027.1000000001</v>
      </c>
      <c r="AI55" s="21">
        <v>326134.90000000002</v>
      </c>
      <c r="AJ55" s="21">
        <v>171881.7</v>
      </c>
      <c r="AK55" s="21">
        <v>47398.9</v>
      </c>
      <c r="AL55" s="21">
        <v>279074.59999999998</v>
      </c>
      <c r="AM55" s="21">
        <v>88608</v>
      </c>
      <c r="AN55" s="21">
        <v>193929</v>
      </c>
      <c r="AO55" s="21">
        <v>242123.2</v>
      </c>
      <c r="AP55" s="21">
        <v>60349.5</v>
      </c>
      <c r="AQ55" s="21">
        <v>0</v>
      </c>
      <c r="AR55" s="21">
        <v>44084.4</v>
      </c>
      <c r="AS55" s="21">
        <v>49579.5</v>
      </c>
      <c r="AT55" s="21">
        <v>49579.5</v>
      </c>
      <c r="AU55" s="21">
        <v>27.7</v>
      </c>
      <c r="AV55" s="21">
        <v>0</v>
      </c>
      <c r="AW55" s="21">
        <v>0</v>
      </c>
      <c r="AX55" s="21">
        <v>55022.9</v>
      </c>
      <c r="AY55" s="21">
        <v>22460.5</v>
      </c>
      <c r="AZ55" s="21">
        <v>32562.400000000001</v>
      </c>
      <c r="BA55" s="21">
        <v>0</v>
      </c>
      <c r="BB55" s="21">
        <v>0</v>
      </c>
      <c r="BC55" s="21">
        <v>207820.79999999999</v>
      </c>
      <c r="BD55" s="21">
        <v>156304.29999999999</v>
      </c>
      <c r="BE55" s="21">
        <v>51516.5</v>
      </c>
      <c r="BF55" s="21">
        <f t="shared" si="27"/>
        <v>-8647.1999999999534</v>
      </c>
      <c r="BG55" s="21">
        <f t="shared" si="28"/>
        <v>-11619.600000000093</v>
      </c>
      <c r="BH55" s="21">
        <f t="shared" si="29"/>
        <v>0</v>
      </c>
      <c r="BI55" s="21">
        <f t="shared" si="30"/>
        <v>-20775.699999999953</v>
      </c>
      <c r="BJ55" s="21">
        <f t="shared" si="31"/>
        <v>13476.100000000035</v>
      </c>
      <c r="BK55" s="21">
        <f t="shared" si="32"/>
        <v>-16011.899999999965</v>
      </c>
      <c r="BL55" s="21">
        <f t="shared" si="33"/>
        <v>-315.79999999999563</v>
      </c>
      <c r="BM55" s="21">
        <f t="shared" si="34"/>
        <v>-16778.400000000023</v>
      </c>
      <c r="BN55" s="21">
        <f t="shared" si="35"/>
        <v>2966.6999999999971</v>
      </c>
      <c r="BO55" s="21">
        <f t="shared" si="36"/>
        <v>-4112.3999999999942</v>
      </c>
      <c r="BP55" s="21">
        <f t="shared" si="37"/>
        <v>2662.9000000000233</v>
      </c>
      <c r="BQ55" s="21">
        <f t="shared" si="38"/>
        <v>974.5</v>
      </c>
      <c r="BR55" s="21">
        <f t="shared" si="39"/>
        <v>0</v>
      </c>
      <c r="BS55" s="21">
        <f t="shared" si="40"/>
        <v>2309.7000000000044</v>
      </c>
      <c r="BT55" s="21">
        <f t="shared" si="41"/>
        <v>-10.30000000000291</v>
      </c>
      <c r="BU55" s="21">
        <f t="shared" si="42"/>
        <v>-10.30000000000291</v>
      </c>
      <c r="BV55" s="21">
        <f t="shared" si="43"/>
        <v>0</v>
      </c>
      <c r="BW55" s="21">
        <f t="shared" si="44"/>
        <v>0</v>
      </c>
      <c r="BX55" s="21">
        <f t="shared" si="45"/>
        <v>0</v>
      </c>
      <c r="BY55" s="21">
        <f t="shared" si="46"/>
        <v>6503.5</v>
      </c>
      <c r="BZ55" s="21">
        <f t="shared" si="47"/>
        <v>0</v>
      </c>
      <c r="CA55" s="21">
        <f t="shared" si="48"/>
        <v>6503.5</v>
      </c>
      <c r="CB55" s="21">
        <f t="shared" si="49"/>
        <v>0</v>
      </c>
      <c r="CC55" s="21">
        <f t="shared" si="50"/>
        <v>0</v>
      </c>
      <c r="CD55" s="21">
        <f t="shared" si="51"/>
        <v>2972.3999999999942</v>
      </c>
      <c r="CE55" s="21">
        <f t="shared" si="52"/>
        <v>2972.3999999999942</v>
      </c>
      <c r="CF55" s="21">
        <f t="shared" si="53"/>
        <v>0</v>
      </c>
      <c r="CG55" s="29"/>
      <c r="CH55" s="29"/>
      <c r="CI55" s="30"/>
      <c r="CJ55" s="29"/>
      <c r="CL55" s="29"/>
      <c r="CM55" s="29"/>
      <c r="CN55" s="29"/>
      <c r="CO55" s="29"/>
      <c r="CP55" s="29"/>
    </row>
    <row r="56" spans="1:98" ht="15.75" x14ac:dyDescent="0.25">
      <c r="A56" s="61">
        <v>140079</v>
      </c>
      <c r="B56" s="18">
        <v>42</v>
      </c>
      <c r="C56" s="3" t="s">
        <v>23</v>
      </c>
      <c r="D56" s="47">
        <v>914472.7</v>
      </c>
      <c r="E56" s="47">
        <v>914472.7</v>
      </c>
      <c r="F56" s="47">
        <v>914472.7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21">
        <v>914473.4</v>
      </c>
      <c r="AF56" s="21">
        <v>914473.4</v>
      </c>
      <c r="AG56" s="21">
        <v>914473.4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f t="shared" si="27"/>
        <v>0.70000000006984919</v>
      </c>
      <c r="BG56" s="21">
        <f t="shared" si="28"/>
        <v>0.70000000006984919</v>
      </c>
      <c r="BH56" s="21">
        <f t="shared" si="29"/>
        <v>0.70000000006984919</v>
      </c>
      <c r="BI56" s="21">
        <f t="shared" si="30"/>
        <v>0</v>
      </c>
      <c r="BJ56" s="21">
        <f t="shared" si="31"/>
        <v>0</v>
      </c>
      <c r="BK56" s="21">
        <f t="shared" si="32"/>
        <v>0</v>
      </c>
      <c r="BL56" s="21">
        <f t="shared" si="33"/>
        <v>0</v>
      </c>
      <c r="BM56" s="21">
        <f t="shared" si="34"/>
        <v>0</v>
      </c>
      <c r="BN56" s="21">
        <f t="shared" si="35"/>
        <v>0</v>
      </c>
      <c r="BO56" s="21">
        <f t="shared" si="36"/>
        <v>0</v>
      </c>
      <c r="BP56" s="21">
        <f t="shared" si="37"/>
        <v>0</v>
      </c>
      <c r="BQ56" s="21">
        <f t="shared" si="38"/>
        <v>0</v>
      </c>
      <c r="BR56" s="21">
        <f t="shared" si="39"/>
        <v>0</v>
      </c>
      <c r="BS56" s="21">
        <f t="shared" si="40"/>
        <v>0</v>
      </c>
      <c r="BT56" s="21">
        <f t="shared" si="41"/>
        <v>0</v>
      </c>
      <c r="BU56" s="21">
        <f t="shared" si="42"/>
        <v>0</v>
      </c>
      <c r="BV56" s="21">
        <f t="shared" si="43"/>
        <v>0</v>
      </c>
      <c r="BW56" s="21">
        <f t="shared" si="44"/>
        <v>0</v>
      </c>
      <c r="BX56" s="21">
        <f t="shared" si="45"/>
        <v>0</v>
      </c>
      <c r="BY56" s="21">
        <f t="shared" si="46"/>
        <v>0</v>
      </c>
      <c r="BZ56" s="21">
        <f t="shared" si="47"/>
        <v>0</v>
      </c>
      <c r="CA56" s="21">
        <f t="shared" si="48"/>
        <v>0</v>
      </c>
      <c r="CB56" s="21">
        <f t="shared" si="49"/>
        <v>0</v>
      </c>
      <c r="CC56" s="21">
        <f t="shared" si="50"/>
        <v>0</v>
      </c>
      <c r="CD56" s="21">
        <f t="shared" si="51"/>
        <v>0</v>
      </c>
      <c r="CE56" s="21">
        <f t="shared" si="52"/>
        <v>0</v>
      </c>
      <c r="CF56" s="21">
        <f t="shared" si="53"/>
        <v>0</v>
      </c>
      <c r="CG56" s="29"/>
      <c r="CH56" s="29"/>
      <c r="CI56" s="30"/>
      <c r="CJ56" s="29"/>
      <c r="CL56" s="29"/>
      <c r="CM56" s="29"/>
      <c r="CN56" s="29"/>
      <c r="CO56" s="29"/>
      <c r="CP56" s="29"/>
    </row>
    <row r="57" spans="1:98" ht="15.75" x14ac:dyDescent="0.25">
      <c r="A57" s="61"/>
      <c r="B57" s="18"/>
      <c r="C57" s="6" t="s">
        <v>24</v>
      </c>
      <c r="D57" s="50">
        <v>24451889.799999997</v>
      </c>
      <c r="E57" s="50">
        <v>24339627.899999995</v>
      </c>
      <c r="F57" s="50">
        <v>0</v>
      </c>
      <c r="G57" s="50">
        <v>3010167.3999999994</v>
      </c>
      <c r="H57" s="50">
        <v>133549.9</v>
      </c>
      <c r="I57" s="50">
        <v>12373.4</v>
      </c>
      <c r="J57" s="50">
        <v>636226.6</v>
      </c>
      <c r="K57" s="50">
        <v>1919401.5000000002</v>
      </c>
      <c r="L57" s="50">
        <v>184880.59999999998</v>
      </c>
      <c r="M57" s="50">
        <v>123735.4</v>
      </c>
      <c r="N57" s="50">
        <v>3382294.9000000008</v>
      </c>
      <c r="O57" s="50">
        <v>2053713.9</v>
      </c>
      <c r="P57" s="50">
        <v>66026.399999999994</v>
      </c>
      <c r="Q57" s="50">
        <v>228453.90000000002</v>
      </c>
      <c r="R57" s="50">
        <v>16693565.299999999</v>
      </c>
      <c r="S57" s="50">
        <v>16340927.199999999</v>
      </c>
      <c r="T57" s="50">
        <v>2542452.1999999997</v>
      </c>
      <c r="U57" s="50">
        <v>1086090.8999999999</v>
      </c>
      <c r="V57" s="50">
        <v>352638.1</v>
      </c>
      <c r="W57" s="50">
        <v>1253600.2999999998</v>
      </c>
      <c r="X57" s="50">
        <v>182596.8</v>
      </c>
      <c r="Y57" s="50">
        <v>190230</v>
      </c>
      <c r="Z57" s="50">
        <v>709910.9</v>
      </c>
      <c r="AA57" s="50">
        <v>170862.6</v>
      </c>
      <c r="AB57" s="50">
        <v>112261.9</v>
      </c>
      <c r="AC57" s="50">
        <v>57020.4</v>
      </c>
      <c r="AD57" s="50">
        <v>55241.5</v>
      </c>
      <c r="AE57" s="34">
        <v>24480330.599999998</v>
      </c>
      <c r="AF57" s="34">
        <v>24368149.199999996</v>
      </c>
      <c r="AG57" s="34">
        <v>0</v>
      </c>
      <c r="AH57" s="34">
        <v>3020488.3000000003</v>
      </c>
      <c r="AI57" s="34">
        <v>125019.6</v>
      </c>
      <c r="AJ57" s="34">
        <v>12365.3</v>
      </c>
      <c r="AK57" s="34">
        <v>638776.70000000007</v>
      </c>
      <c r="AL57" s="34">
        <v>1905912</v>
      </c>
      <c r="AM57" s="34">
        <v>185090.09999999998</v>
      </c>
      <c r="AN57" s="34">
        <v>153324.60000000003</v>
      </c>
      <c r="AO57" s="34">
        <v>3378620.0000000005</v>
      </c>
      <c r="AP57" s="34">
        <v>2054205.2999999998</v>
      </c>
      <c r="AQ57" s="34">
        <v>66145.899999999994</v>
      </c>
      <c r="AR57" s="34">
        <v>228453.90000000002</v>
      </c>
      <c r="AS57" s="34">
        <v>16587078.9</v>
      </c>
      <c r="AT57" s="34">
        <v>16234440.800000001</v>
      </c>
      <c r="AU57" s="34">
        <v>2544278.4</v>
      </c>
      <c r="AV57" s="34">
        <v>1085872.7</v>
      </c>
      <c r="AW57" s="34">
        <v>352638.1</v>
      </c>
      <c r="AX57" s="34">
        <v>1381962</v>
      </c>
      <c r="AY57" s="34">
        <v>183960</v>
      </c>
      <c r="AZ57" s="34">
        <v>220056.40000000002</v>
      </c>
      <c r="BA57" s="34">
        <v>806470.7</v>
      </c>
      <c r="BB57" s="34">
        <v>171474.9</v>
      </c>
      <c r="BC57" s="34">
        <v>112181.4</v>
      </c>
      <c r="BD57" s="34">
        <v>56939.9</v>
      </c>
      <c r="BE57" s="34">
        <v>55241.5</v>
      </c>
      <c r="BF57" s="21">
        <f t="shared" si="27"/>
        <v>28440.800000000745</v>
      </c>
      <c r="BG57" s="21">
        <f t="shared" si="28"/>
        <v>28521.300000000745</v>
      </c>
      <c r="BH57" s="21">
        <f t="shared" si="29"/>
        <v>0</v>
      </c>
      <c r="BI57" s="21">
        <f t="shared" si="30"/>
        <v>10320.900000000838</v>
      </c>
      <c r="BJ57" s="21">
        <f t="shared" si="31"/>
        <v>-8530.2999999999884</v>
      </c>
      <c r="BK57" s="21">
        <f t="shared" si="32"/>
        <v>-8.1000000000003638</v>
      </c>
      <c r="BL57" s="21">
        <f t="shared" si="33"/>
        <v>2550.1000000000931</v>
      </c>
      <c r="BM57" s="21">
        <f t="shared" si="34"/>
        <v>-13489.500000000233</v>
      </c>
      <c r="BN57" s="21">
        <f t="shared" si="35"/>
        <v>209.5</v>
      </c>
      <c r="BO57" s="21">
        <f t="shared" si="36"/>
        <v>29589.200000000041</v>
      </c>
      <c r="BP57" s="21">
        <f t="shared" si="37"/>
        <v>-3674.9000000003725</v>
      </c>
      <c r="BQ57" s="21">
        <f t="shared" si="38"/>
        <v>491.39999999990687</v>
      </c>
      <c r="BR57" s="21">
        <f t="shared" si="39"/>
        <v>119.5</v>
      </c>
      <c r="BS57" s="21">
        <f t="shared" si="40"/>
        <v>0</v>
      </c>
      <c r="BT57" s="21">
        <f t="shared" si="41"/>
        <v>-106486.39999999851</v>
      </c>
      <c r="BU57" s="21">
        <f t="shared" si="42"/>
        <v>-106486.39999999851</v>
      </c>
      <c r="BV57" s="21">
        <f t="shared" si="43"/>
        <v>1826.2000000001863</v>
      </c>
      <c r="BW57" s="21">
        <f t="shared" si="44"/>
        <v>-218.19999999995343</v>
      </c>
      <c r="BX57" s="21">
        <f t="shared" si="45"/>
        <v>0</v>
      </c>
      <c r="BY57" s="21">
        <f t="shared" si="46"/>
        <v>128361.70000000019</v>
      </c>
      <c r="BZ57" s="21">
        <f t="shared" si="47"/>
        <v>1363.2000000000116</v>
      </c>
      <c r="CA57" s="21">
        <f t="shared" si="48"/>
        <v>29826.400000000023</v>
      </c>
      <c r="CB57" s="21">
        <f t="shared" si="49"/>
        <v>96559.79999999993</v>
      </c>
      <c r="CC57" s="21">
        <f t="shared" si="50"/>
        <v>612.29999999998836</v>
      </c>
      <c r="CD57" s="21">
        <f t="shared" si="51"/>
        <v>-80.5</v>
      </c>
      <c r="CE57" s="21">
        <f t="shared" si="52"/>
        <v>-80.5</v>
      </c>
      <c r="CF57" s="21">
        <f t="shared" si="53"/>
        <v>0</v>
      </c>
      <c r="CG57" s="29"/>
      <c r="CH57" s="29"/>
      <c r="CI57" s="30"/>
      <c r="CJ57" s="29"/>
      <c r="CL57" s="29"/>
      <c r="CM57" s="29"/>
      <c r="CN57" s="29"/>
      <c r="CO57" s="29"/>
      <c r="CP57" s="29"/>
    </row>
    <row r="58" spans="1:98" ht="15.75" x14ac:dyDescent="0.25">
      <c r="A58" s="61">
        <v>140044</v>
      </c>
      <c r="B58" s="18">
        <v>43</v>
      </c>
      <c r="C58" s="3" t="s">
        <v>128</v>
      </c>
      <c r="D58" s="47">
        <v>6676769.0999999996</v>
      </c>
      <c r="E58" s="47">
        <v>6676769.0999999996</v>
      </c>
      <c r="F58" s="47">
        <v>0</v>
      </c>
      <c r="G58" s="47">
        <v>725719.3</v>
      </c>
      <c r="H58" s="47">
        <v>0</v>
      </c>
      <c r="I58" s="47">
        <v>0</v>
      </c>
      <c r="J58" s="47">
        <v>58833.4</v>
      </c>
      <c r="K58" s="47">
        <v>666885.9</v>
      </c>
      <c r="L58" s="47">
        <v>0</v>
      </c>
      <c r="M58" s="47">
        <v>0</v>
      </c>
      <c r="N58" s="47">
        <v>229669.7</v>
      </c>
      <c r="O58" s="47">
        <v>65723.899999999994</v>
      </c>
      <c r="P58" s="47">
        <v>66026.399999999994</v>
      </c>
      <c r="Q58" s="47">
        <v>0</v>
      </c>
      <c r="R58" s="47">
        <v>5608863.7999999998</v>
      </c>
      <c r="S58" s="47">
        <v>5608863.7999999998</v>
      </c>
      <c r="T58" s="47">
        <v>232870.9</v>
      </c>
      <c r="U58" s="47">
        <v>555359.9</v>
      </c>
      <c r="V58" s="47">
        <v>0</v>
      </c>
      <c r="W58" s="47">
        <v>112516.3</v>
      </c>
      <c r="X58" s="47">
        <v>0</v>
      </c>
      <c r="Y58" s="47">
        <v>0</v>
      </c>
      <c r="Z58" s="47">
        <v>62834.2</v>
      </c>
      <c r="AA58" s="47">
        <v>49682.1</v>
      </c>
      <c r="AB58" s="47">
        <v>0</v>
      </c>
      <c r="AC58" s="47">
        <v>0</v>
      </c>
      <c r="AD58" s="47">
        <v>0</v>
      </c>
      <c r="AE58" s="21">
        <v>6677515.7000000002</v>
      </c>
      <c r="AF58" s="21">
        <v>6677515.7000000002</v>
      </c>
      <c r="AG58" s="21">
        <v>0</v>
      </c>
      <c r="AH58" s="21">
        <v>726427</v>
      </c>
      <c r="AI58" s="21">
        <v>0</v>
      </c>
      <c r="AJ58" s="21">
        <v>0</v>
      </c>
      <c r="AK58" s="21">
        <v>58951.9</v>
      </c>
      <c r="AL58" s="21">
        <v>667475.1</v>
      </c>
      <c r="AM58" s="21">
        <v>0</v>
      </c>
      <c r="AN58" s="21">
        <v>0</v>
      </c>
      <c r="AO58" s="21">
        <v>229737.9</v>
      </c>
      <c r="AP58" s="21">
        <v>65769.3</v>
      </c>
      <c r="AQ58" s="21">
        <v>66145.899999999994</v>
      </c>
      <c r="AR58" s="21">
        <v>0</v>
      </c>
      <c r="AS58" s="21">
        <v>5598394.0999999996</v>
      </c>
      <c r="AT58" s="21">
        <v>5598394.0999999996</v>
      </c>
      <c r="AU58" s="21">
        <v>227417.2</v>
      </c>
      <c r="AV58" s="21">
        <v>555141.69999999995</v>
      </c>
      <c r="AW58" s="21">
        <v>0</v>
      </c>
      <c r="AX58" s="21">
        <v>122956.7</v>
      </c>
      <c r="AY58" s="21">
        <v>0</v>
      </c>
      <c r="AZ58" s="21">
        <v>0</v>
      </c>
      <c r="BA58" s="21">
        <v>73274.600000000006</v>
      </c>
      <c r="BB58" s="21">
        <v>49682.1</v>
      </c>
      <c r="BC58" s="21">
        <v>0</v>
      </c>
      <c r="BD58" s="21">
        <v>0</v>
      </c>
      <c r="BE58" s="21">
        <v>0</v>
      </c>
      <c r="BF58" s="21">
        <f t="shared" si="27"/>
        <v>746.60000000055879</v>
      </c>
      <c r="BG58" s="21">
        <f t="shared" si="28"/>
        <v>746.60000000055879</v>
      </c>
      <c r="BH58" s="21">
        <f t="shared" si="29"/>
        <v>0</v>
      </c>
      <c r="BI58" s="21">
        <f t="shared" si="30"/>
        <v>707.69999999995343</v>
      </c>
      <c r="BJ58" s="21">
        <f t="shared" si="31"/>
        <v>0</v>
      </c>
      <c r="BK58" s="21">
        <f t="shared" si="32"/>
        <v>0</v>
      </c>
      <c r="BL58" s="21">
        <f t="shared" si="33"/>
        <v>118.5</v>
      </c>
      <c r="BM58" s="21">
        <f t="shared" si="34"/>
        <v>589.19999999995343</v>
      </c>
      <c r="BN58" s="21">
        <f t="shared" si="35"/>
        <v>0</v>
      </c>
      <c r="BO58" s="21">
        <f t="shared" si="36"/>
        <v>0</v>
      </c>
      <c r="BP58" s="21">
        <f t="shared" si="37"/>
        <v>68.199999999982538</v>
      </c>
      <c r="BQ58" s="21">
        <f t="shared" si="38"/>
        <v>45.400000000008731</v>
      </c>
      <c r="BR58" s="21">
        <f t="shared" si="39"/>
        <v>119.5</v>
      </c>
      <c r="BS58" s="21">
        <f t="shared" si="40"/>
        <v>0</v>
      </c>
      <c r="BT58" s="21">
        <f t="shared" si="41"/>
        <v>-10469.700000000186</v>
      </c>
      <c r="BU58" s="21">
        <f t="shared" si="42"/>
        <v>-10469.700000000186</v>
      </c>
      <c r="BV58" s="21">
        <f t="shared" si="43"/>
        <v>-5453.6999999999825</v>
      </c>
      <c r="BW58" s="21">
        <f t="shared" si="44"/>
        <v>-218.20000000006985</v>
      </c>
      <c r="BX58" s="21">
        <f t="shared" si="45"/>
        <v>0</v>
      </c>
      <c r="BY58" s="21">
        <f t="shared" si="46"/>
        <v>10440.399999999994</v>
      </c>
      <c r="BZ58" s="21">
        <f t="shared" si="47"/>
        <v>0</v>
      </c>
      <c r="CA58" s="21">
        <f t="shared" si="48"/>
        <v>0</v>
      </c>
      <c r="CB58" s="21">
        <f t="shared" si="49"/>
        <v>10440.400000000009</v>
      </c>
      <c r="CC58" s="21">
        <f t="shared" si="50"/>
        <v>0</v>
      </c>
      <c r="CD58" s="21">
        <f t="shared" si="51"/>
        <v>0</v>
      </c>
      <c r="CE58" s="21">
        <f t="shared" si="52"/>
        <v>0</v>
      </c>
      <c r="CF58" s="21">
        <f t="shared" si="53"/>
        <v>0</v>
      </c>
      <c r="CG58" s="29"/>
      <c r="CH58" s="29"/>
      <c r="CI58" s="30"/>
      <c r="CJ58" s="29"/>
      <c r="CL58" s="29"/>
      <c r="CM58" s="29"/>
      <c r="CN58" s="29"/>
      <c r="CO58" s="29"/>
      <c r="CP58" s="29"/>
    </row>
    <row r="59" spans="1:98" ht="15.75" x14ac:dyDescent="0.25">
      <c r="A59" s="61">
        <v>140045</v>
      </c>
      <c r="B59" s="18">
        <v>44</v>
      </c>
      <c r="C59" s="3" t="s">
        <v>44</v>
      </c>
      <c r="D59" s="47">
        <v>4843148.3</v>
      </c>
      <c r="E59" s="47">
        <v>4843148.3</v>
      </c>
      <c r="F59" s="47">
        <v>0</v>
      </c>
      <c r="G59" s="47">
        <v>307089.09999999998</v>
      </c>
      <c r="H59" s="47">
        <v>0</v>
      </c>
      <c r="I59" s="47">
        <v>0</v>
      </c>
      <c r="J59" s="47">
        <v>7554.4</v>
      </c>
      <c r="K59" s="47">
        <v>205948.3</v>
      </c>
      <c r="L59" s="47">
        <v>92023.9</v>
      </c>
      <c r="M59" s="47">
        <v>1562.5</v>
      </c>
      <c r="N59" s="47">
        <v>0</v>
      </c>
      <c r="O59" s="47">
        <v>0</v>
      </c>
      <c r="P59" s="47">
        <v>0</v>
      </c>
      <c r="Q59" s="47">
        <v>0</v>
      </c>
      <c r="R59" s="47">
        <v>4346006</v>
      </c>
      <c r="S59" s="47">
        <v>4174305.7</v>
      </c>
      <c r="T59" s="47">
        <v>77003.8</v>
      </c>
      <c r="U59" s="47">
        <v>289156.3</v>
      </c>
      <c r="V59" s="47">
        <v>171700.3</v>
      </c>
      <c r="W59" s="47">
        <v>190053.2</v>
      </c>
      <c r="X59" s="47">
        <v>0</v>
      </c>
      <c r="Y59" s="47">
        <v>0</v>
      </c>
      <c r="Z59" s="47">
        <v>89526.7</v>
      </c>
      <c r="AA59" s="47">
        <v>100526.5</v>
      </c>
      <c r="AB59" s="47">
        <v>0</v>
      </c>
      <c r="AC59" s="47">
        <v>0</v>
      </c>
      <c r="AD59" s="47">
        <v>0</v>
      </c>
      <c r="AE59" s="21">
        <v>4837110.3</v>
      </c>
      <c r="AF59" s="21">
        <v>4837110.3</v>
      </c>
      <c r="AG59" s="21">
        <v>0</v>
      </c>
      <c r="AH59" s="21">
        <v>301051.09999999998</v>
      </c>
      <c r="AI59" s="21">
        <v>0</v>
      </c>
      <c r="AJ59" s="21">
        <v>0</v>
      </c>
      <c r="AK59" s="21">
        <v>7514.2</v>
      </c>
      <c r="AL59" s="21">
        <v>199946.4</v>
      </c>
      <c r="AM59" s="21">
        <v>92023.9</v>
      </c>
      <c r="AN59" s="21">
        <v>1566.6</v>
      </c>
      <c r="AO59" s="21">
        <v>0</v>
      </c>
      <c r="AP59" s="21">
        <v>0</v>
      </c>
      <c r="AQ59" s="21">
        <v>0</v>
      </c>
      <c r="AR59" s="21">
        <v>0</v>
      </c>
      <c r="AS59" s="21">
        <v>4346006</v>
      </c>
      <c r="AT59" s="21">
        <v>4174305.7</v>
      </c>
      <c r="AU59" s="21">
        <v>77186.7</v>
      </c>
      <c r="AV59" s="21">
        <v>289156.3</v>
      </c>
      <c r="AW59" s="21">
        <v>171700.3</v>
      </c>
      <c r="AX59" s="21">
        <v>190053.2</v>
      </c>
      <c r="AY59" s="21">
        <v>0</v>
      </c>
      <c r="AZ59" s="21">
        <v>0</v>
      </c>
      <c r="BA59" s="21">
        <v>89526.7</v>
      </c>
      <c r="BB59" s="21">
        <v>100526.5</v>
      </c>
      <c r="BC59" s="21">
        <v>0</v>
      </c>
      <c r="BD59" s="21">
        <v>0</v>
      </c>
      <c r="BE59" s="21">
        <v>0</v>
      </c>
      <c r="BF59" s="21">
        <f t="shared" si="27"/>
        <v>-6038</v>
      </c>
      <c r="BG59" s="21">
        <f t="shared" si="28"/>
        <v>-6038</v>
      </c>
      <c r="BH59" s="21">
        <f t="shared" si="29"/>
        <v>0</v>
      </c>
      <c r="BI59" s="21">
        <f t="shared" si="30"/>
        <v>-6038</v>
      </c>
      <c r="BJ59" s="21">
        <f t="shared" si="31"/>
        <v>0</v>
      </c>
      <c r="BK59" s="21">
        <f t="shared" si="32"/>
        <v>0</v>
      </c>
      <c r="BL59" s="21">
        <f t="shared" si="33"/>
        <v>-40.199999999999818</v>
      </c>
      <c r="BM59" s="21">
        <f t="shared" si="34"/>
        <v>-6001.8999999999942</v>
      </c>
      <c r="BN59" s="21">
        <f t="shared" si="35"/>
        <v>0</v>
      </c>
      <c r="BO59" s="21">
        <f t="shared" si="36"/>
        <v>4.0999999999999091</v>
      </c>
      <c r="BP59" s="21">
        <f t="shared" si="37"/>
        <v>0</v>
      </c>
      <c r="BQ59" s="21">
        <f t="shared" si="38"/>
        <v>0</v>
      </c>
      <c r="BR59" s="21">
        <f t="shared" si="39"/>
        <v>0</v>
      </c>
      <c r="BS59" s="21">
        <f t="shared" si="40"/>
        <v>0</v>
      </c>
      <c r="BT59" s="21">
        <f t="shared" si="41"/>
        <v>0</v>
      </c>
      <c r="BU59" s="21">
        <f t="shared" si="42"/>
        <v>0</v>
      </c>
      <c r="BV59" s="21">
        <f t="shared" si="43"/>
        <v>182.89999999999418</v>
      </c>
      <c r="BW59" s="21">
        <f t="shared" si="44"/>
        <v>0</v>
      </c>
      <c r="BX59" s="21">
        <f t="shared" si="45"/>
        <v>0</v>
      </c>
      <c r="BY59" s="21">
        <f t="shared" si="46"/>
        <v>0</v>
      </c>
      <c r="BZ59" s="21">
        <f t="shared" si="47"/>
        <v>0</v>
      </c>
      <c r="CA59" s="21">
        <f t="shared" si="48"/>
        <v>0</v>
      </c>
      <c r="CB59" s="21">
        <f t="shared" si="49"/>
        <v>0</v>
      </c>
      <c r="CC59" s="21">
        <f t="shared" si="50"/>
        <v>0</v>
      </c>
      <c r="CD59" s="21">
        <f t="shared" si="51"/>
        <v>0</v>
      </c>
      <c r="CE59" s="21">
        <f t="shared" si="52"/>
        <v>0</v>
      </c>
      <c r="CF59" s="21">
        <f t="shared" si="53"/>
        <v>0</v>
      </c>
      <c r="CG59" s="29"/>
      <c r="CH59" s="29"/>
      <c r="CI59" s="30"/>
      <c r="CJ59" s="29"/>
      <c r="CL59" s="29"/>
      <c r="CM59" s="29"/>
      <c r="CN59" s="29"/>
      <c r="CO59" s="29"/>
      <c r="CP59" s="29"/>
    </row>
    <row r="60" spans="1:98" ht="15.75" x14ac:dyDescent="0.25">
      <c r="A60" s="61">
        <v>140046</v>
      </c>
      <c r="B60" s="18">
        <v>45</v>
      </c>
      <c r="C60" s="3" t="s">
        <v>45</v>
      </c>
      <c r="D60" s="47">
        <v>1481161</v>
      </c>
      <c r="E60" s="47">
        <v>1368899.1</v>
      </c>
      <c r="F60" s="47">
        <v>0</v>
      </c>
      <c r="G60" s="47">
        <v>327558.90000000002</v>
      </c>
      <c r="H60" s="47">
        <v>130667.6</v>
      </c>
      <c r="I60" s="47">
        <v>12373.4</v>
      </c>
      <c r="J60" s="47">
        <v>9813.5999999999985</v>
      </c>
      <c r="K60" s="47">
        <v>66813.100000000006</v>
      </c>
      <c r="L60" s="47">
        <v>21528.5</v>
      </c>
      <c r="M60" s="47">
        <v>86362.7</v>
      </c>
      <c r="N60" s="47">
        <v>248361.1</v>
      </c>
      <c r="O60" s="47">
        <v>61270.8</v>
      </c>
      <c r="P60" s="47">
        <v>0</v>
      </c>
      <c r="Q60" s="47">
        <v>4621.6000000000004</v>
      </c>
      <c r="R60" s="47">
        <v>532522.6</v>
      </c>
      <c r="S60" s="47">
        <v>532522.6</v>
      </c>
      <c r="T60" s="47">
        <v>0</v>
      </c>
      <c r="U60" s="47">
        <v>1581.7</v>
      </c>
      <c r="V60" s="47">
        <v>0</v>
      </c>
      <c r="W60" s="47">
        <v>260456.5</v>
      </c>
      <c r="X60" s="47">
        <v>52471.199999999997</v>
      </c>
      <c r="Y60" s="47">
        <v>14958.1</v>
      </c>
      <c r="Z60" s="47">
        <v>172373.2</v>
      </c>
      <c r="AA60" s="47">
        <v>20654</v>
      </c>
      <c r="AB60" s="47">
        <v>112261.9</v>
      </c>
      <c r="AC60" s="47">
        <v>57020.4</v>
      </c>
      <c r="AD60" s="47">
        <v>55241.5</v>
      </c>
      <c r="AE60" s="21">
        <v>1496767.7999999998</v>
      </c>
      <c r="AF60" s="21">
        <v>1384586.4</v>
      </c>
      <c r="AG60" s="21">
        <v>0</v>
      </c>
      <c r="AH60" s="21">
        <v>336411.5</v>
      </c>
      <c r="AI60" s="21">
        <v>117169.70000000001</v>
      </c>
      <c r="AJ60" s="21">
        <v>12365.3</v>
      </c>
      <c r="AK60" s="21">
        <v>19166</v>
      </c>
      <c r="AL60" s="21">
        <v>78492.899999999994</v>
      </c>
      <c r="AM60" s="21">
        <v>21738</v>
      </c>
      <c r="AN60" s="21">
        <v>87479.6</v>
      </c>
      <c r="AO60" s="21">
        <v>245419.4</v>
      </c>
      <c r="AP60" s="21">
        <v>61284.6</v>
      </c>
      <c r="AQ60" s="21">
        <v>0</v>
      </c>
      <c r="AR60" s="21">
        <v>4621.6000000000004</v>
      </c>
      <c r="AS60" s="21">
        <v>452007.6</v>
      </c>
      <c r="AT60" s="21">
        <v>452007.6</v>
      </c>
      <c r="AU60" s="21">
        <v>0</v>
      </c>
      <c r="AV60" s="21">
        <v>1581.7</v>
      </c>
      <c r="AW60" s="21">
        <v>0</v>
      </c>
      <c r="AX60" s="21">
        <v>350747.9</v>
      </c>
      <c r="AY60" s="21">
        <v>52471.199999999997</v>
      </c>
      <c r="AZ60" s="21">
        <v>18659.7</v>
      </c>
      <c r="BA60" s="21">
        <v>258350.7</v>
      </c>
      <c r="BB60" s="21">
        <v>21266.3</v>
      </c>
      <c r="BC60" s="21">
        <v>112181.4</v>
      </c>
      <c r="BD60" s="21">
        <v>56939.9</v>
      </c>
      <c r="BE60" s="21">
        <v>55241.5</v>
      </c>
      <c r="BF60" s="21">
        <f t="shared" si="27"/>
        <v>15606.799999999814</v>
      </c>
      <c r="BG60" s="21">
        <f t="shared" si="28"/>
        <v>15687.299999999814</v>
      </c>
      <c r="BH60" s="21">
        <f t="shared" si="29"/>
        <v>0</v>
      </c>
      <c r="BI60" s="21">
        <f t="shared" si="30"/>
        <v>8852.5999999999767</v>
      </c>
      <c r="BJ60" s="21">
        <f t="shared" si="31"/>
        <v>-13497.899999999994</v>
      </c>
      <c r="BK60" s="21">
        <f t="shared" si="32"/>
        <v>-8.1000000000003638</v>
      </c>
      <c r="BL60" s="21">
        <f t="shared" si="33"/>
        <v>9352.4000000000015</v>
      </c>
      <c r="BM60" s="21">
        <f t="shared" si="34"/>
        <v>11679.799999999988</v>
      </c>
      <c r="BN60" s="21">
        <f t="shared" si="35"/>
        <v>209.5</v>
      </c>
      <c r="BO60" s="21">
        <f t="shared" si="36"/>
        <v>1116.9000000000087</v>
      </c>
      <c r="BP60" s="21">
        <f t="shared" si="37"/>
        <v>-2941.7000000000116</v>
      </c>
      <c r="BQ60" s="21">
        <f t="shared" si="38"/>
        <v>13.799999999995634</v>
      </c>
      <c r="BR60" s="21">
        <f t="shared" si="39"/>
        <v>0</v>
      </c>
      <c r="BS60" s="21">
        <f t="shared" si="40"/>
        <v>0</v>
      </c>
      <c r="BT60" s="21">
        <f t="shared" si="41"/>
        <v>-80515</v>
      </c>
      <c r="BU60" s="21">
        <f t="shared" si="42"/>
        <v>-80515</v>
      </c>
      <c r="BV60" s="21">
        <f t="shared" si="43"/>
        <v>0</v>
      </c>
      <c r="BW60" s="21">
        <f t="shared" si="44"/>
        <v>0</v>
      </c>
      <c r="BX60" s="21">
        <f t="shared" si="45"/>
        <v>0</v>
      </c>
      <c r="BY60" s="21">
        <f t="shared" si="46"/>
        <v>90291.400000000023</v>
      </c>
      <c r="BZ60" s="21">
        <f t="shared" si="47"/>
        <v>0</v>
      </c>
      <c r="CA60" s="21">
        <f t="shared" si="48"/>
        <v>3701.6000000000004</v>
      </c>
      <c r="CB60" s="21">
        <f t="shared" si="49"/>
        <v>85977.5</v>
      </c>
      <c r="CC60" s="21">
        <f t="shared" si="50"/>
        <v>612.29999999999927</v>
      </c>
      <c r="CD60" s="21">
        <f t="shared" si="51"/>
        <v>-80.5</v>
      </c>
      <c r="CE60" s="21">
        <f t="shared" si="52"/>
        <v>-80.5</v>
      </c>
      <c r="CF60" s="21">
        <f t="shared" si="53"/>
        <v>0</v>
      </c>
      <c r="CG60" s="29"/>
      <c r="CH60" s="29"/>
      <c r="CI60" s="30"/>
      <c r="CJ60" s="29"/>
      <c r="CL60" s="29"/>
      <c r="CM60" s="29"/>
      <c r="CN60" s="29"/>
      <c r="CO60" s="29"/>
      <c r="CP60" s="29"/>
    </row>
    <row r="61" spans="1:98" s="35" customFormat="1" ht="15.75" x14ac:dyDescent="0.25">
      <c r="A61" s="61">
        <v>140058</v>
      </c>
      <c r="B61" s="18">
        <v>46</v>
      </c>
      <c r="C61" s="3" t="s">
        <v>46</v>
      </c>
      <c r="D61" s="47">
        <v>3705685.9</v>
      </c>
      <c r="E61" s="47">
        <v>3705685.9</v>
      </c>
      <c r="F61" s="47">
        <v>0</v>
      </c>
      <c r="G61" s="47">
        <v>149779.4</v>
      </c>
      <c r="H61" s="47">
        <v>0</v>
      </c>
      <c r="I61" s="47">
        <v>0</v>
      </c>
      <c r="J61" s="47">
        <v>16471</v>
      </c>
      <c r="K61" s="47">
        <v>133308.4</v>
      </c>
      <c r="L61" s="47">
        <v>0</v>
      </c>
      <c r="M61" s="47">
        <v>0</v>
      </c>
      <c r="N61" s="47">
        <v>452415.5</v>
      </c>
      <c r="O61" s="47">
        <v>0</v>
      </c>
      <c r="P61" s="47">
        <v>0</v>
      </c>
      <c r="Q61" s="47">
        <v>155884.70000000001</v>
      </c>
      <c r="R61" s="47">
        <v>3103491</v>
      </c>
      <c r="S61" s="47">
        <v>2922553.2</v>
      </c>
      <c r="T61" s="47">
        <v>3572.1</v>
      </c>
      <c r="U61" s="47">
        <v>56250</v>
      </c>
      <c r="V61" s="47">
        <v>180937.8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21">
        <v>3706568.3</v>
      </c>
      <c r="AF61" s="21">
        <v>3706568.3</v>
      </c>
      <c r="AG61" s="21">
        <v>0</v>
      </c>
      <c r="AH61" s="21">
        <v>153693.6</v>
      </c>
      <c r="AI61" s="21">
        <v>0</v>
      </c>
      <c r="AJ61" s="21">
        <v>0</v>
      </c>
      <c r="AK61" s="21">
        <v>16217.6</v>
      </c>
      <c r="AL61" s="21">
        <v>137476</v>
      </c>
      <c r="AM61" s="21">
        <v>0</v>
      </c>
      <c r="AN61" s="21">
        <v>0</v>
      </c>
      <c r="AO61" s="21">
        <v>453760.3</v>
      </c>
      <c r="AP61" s="21">
        <v>0</v>
      </c>
      <c r="AQ61" s="21">
        <v>0</v>
      </c>
      <c r="AR61" s="21">
        <v>155884.70000000001</v>
      </c>
      <c r="AS61" s="21">
        <v>3099114.4</v>
      </c>
      <c r="AT61" s="21">
        <v>2918176.6</v>
      </c>
      <c r="AU61" s="21">
        <v>3729</v>
      </c>
      <c r="AV61" s="21">
        <v>56250</v>
      </c>
      <c r="AW61" s="21">
        <v>180937.8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f t="shared" si="27"/>
        <v>882.39999999990687</v>
      </c>
      <c r="BG61" s="21">
        <f t="shared" si="28"/>
        <v>882.39999999990687</v>
      </c>
      <c r="BH61" s="21">
        <f t="shared" si="29"/>
        <v>0</v>
      </c>
      <c r="BI61" s="21">
        <f t="shared" si="30"/>
        <v>3914.2000000000116</v>
      </c>
      <c r="BJ61" s="21">
        <f t="shared" si="31"/>
        <v>0</v>
      </c>
      <c r="BK61" s="21">
        <f t="shared" si="32"/>
        <v>0</v>
      </c>
      <c r="BL61" s="21">
        <f t="shared" si="33"/>
        <v>-253.39999999999964</v>
      </c>
      <c r="BM61" s="21">
        <f t="shared" si="34"/>
        <v>4167.6000000000058</v>
      </c>
      <c r="BN61" s="21">
        <f t="shared" si="35"/>
        <v>0</v>
      </c>
      <c r="BO61" s="21">
        <f t="shared" si="36"/>
        <v>0</v>
      </c>
      <c r="BP61" s="21">
        <f t="shared" si="37"/>
        <v>1344.7999999999884</v>
      </c>
      <c r="BQ61" s="21">
        <f t="shared" si="38"/>
        <v>0</v>
      </c>
      <c r="BR61" s="21">
        <f t="shared" si="39"/>
        <v>0</v>
      </c>
      <c r="BS61" s="21">
        <f t="shared" si="40"/>
        <v>0</v>
      </c>
      <c r="BT61" s="21">
        <f t="shared" si="41"/>
        <v>-4376.6000000000931</v>
      </c>
      <c r="BU61" s="21">
        <f t="shared" si="42"/>
        <v>-4376.6000000000931</v>
      </c>
      <c r="BV61" s="21">
        <f t="shared" si="43"/>
        <v>156.90000000000009</v>
      </c>
      <c r="BW61" s="21">
        <f t="shared" si="44"/>
        <v>0</v>
      </c>
      <c r="BX61" s="21">
        <f t="shared" si="45"/>
        <v>0</v>
      </c>
      <c r="BY61" s="21">
        <f t="shared" si="46"/>
        <v>0</v>
      </c>
      <c r="BZ61" s="21">
        <f t="shared" si="47"/>
        <v>0</v>
      </c>
      <c r="CA61" s="21">
        <f t="shared" si="48"/>
        <v>0</v>
      </c>
      <c r="CB61" s="21">
        <f t="shared" si="49"/>
        <v>0</v>
      </c>
      <c r="CC61" s="21">
        <f t="shared" si="50"/>
        <v>0</v>
      </c>
      <c r="CD61" s="21">
        <f t="shared" si="51"/>
        <v>0</v>
      </c>
      <c r="CE61" s="21">
        <f t="shared" si="52"/>
        <v>0</v>
      </c>
      <c r="CF61" s="21">
        <f t="shared" si="53"/>
        <v>0</v>
      </c>
      <c r="CG61" s="29"/>
      <c r="CH61" s="29"/>
      <c r="CI61" s="30"/>
      <c r="CJ61" s="29"/>
      <c r="CM61" s="29"/>
      <c r="CN61" s="29"/>
      <c r="CO61" s="29"/>
      <c r="CP61" s="29"/>
      <c r="CT61" s="27"/>
    </row>
    <row r="62" spans="1:98" ht="15.75" x14ac:dyDescent="0.25">
      <c r="A62" s="61">
        <v>140048</v>
      </c>
      <c r="B62" s="18">
        <v>47</v>
      </c>
      <c r="C62" s="36" t="s">
        <v>47</v>
      </c>
      <c r="D62" s="52">
        <v>285556.40000000002</v>
      </c>
      <c r="E62" s="52">
        <v>285556.40000000002</v>
      </c>
      <c r="F62" s="52">
        <v>0</v>
      </c>
      <c r="G62" s="52">
        <v>78161.8</v>
      </c>
      <c r="H62" s="52">
        <v>0</v>
      </c>
      <c r="I62" s="52">
        <v>0</v>
      </c>
      <c r="J62" s="52">
        <v>5366.3</v>
      </c>
      <c r="K62" s="52">
        <v>72795.5</v>
      </c>
      <c r="L62" s="52">
        <v>0</v>
      </c>
      <c r="M62" s="52">
        <v>0</v>
      </c>
      <c r="N62" s="52">
        <v>35113.4</v>
      </c>
      <c r="O62" s="52">
        <v>0</v>
      </c>
      <c r="P62" s="52">
        <v>0</v>
      </c>
      <c r="Q62" s="52">
        <v>0</v>
      </c>
      <c r="R62" s="52">
        <v>172281.2</v>
      </c>
      <c r="S62" s="52">
        <v>172281.2</v>
      </c>
      <c r="T62" s="52">
        <v>0</v>
      </c>
      <c r="U62" s="52">
        <v>65777.3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21">
        <v>285776.5</v>
      </c>
      <c r="AF62" s="21">
        <v>285776.5</v>
      </c>
      <c r="AG62" s="21">
        <v>0</v>
      </c>
      <c r="AH62" s="21">
        <v>77896.899999999994</v>
      </c>
      <c r="AI62" s="21">
        <v>0</v>
      </c>
      <c r="AJ62" s="21">
        <v>0</v>
      </c>
      <c r="AK62" s="21">
        <v>5101.3999999999996</v>
      </c>
      <c r="AL62" s="21">
        <v>72795.5</v>
      </c>
      <c r="AM62" s="21">
        <v>0</v>
      </c>
      <c r="AN62" s="21">
        <v>0</v>
      </c>
      <c r="AO62" s="21">
        <v>35153.1</v>
      </c>
      <c r="AP62" s="21">
        <v>0</v>
      </c>
      <c r="AQ62" s="21">
        <v>0</v>
      </c>
      <c r="AR62" s="21">
        <v>0</v>
      </c>
      <c r="AS62" s="21">
        <v>172726.5</v>
      </c>
      <c r="AT62" s="21">
        <v>172726.5</v>
      </c>
      <c r="AU62" s="21">
        <v>0</v>
      </c>
      <c r="AV62" s="21">
        <v>65777.3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f t="shared" si="27"/>
        <v>220.09999999997672</v>
      </c>
      <c r="BG62" s="21">
        <f t="shared" si="28"/>
        <v>220.09999999997672</v>
      </c>
      <c r="BH62" s="21">
        <f t="shared" si="29"/>
        <v>0</v>
      </c>
      <c r="BI62" s="21">
        <f t="shared" si="30"/>
        <v>-264.90000000000873</v>
      </c>
      <c r="BJ62" s="21">
        <f t="shared" si="31"/>
        <v>0</v>
      </c>
      <c r="BK62" s="21">
        <f t="shared" si="32"/>
        <v>0</v>
      </c>
      <c r="BL62" s="21">
        <f t="shared" si="33"/>
        <v>-264.90000000000055</v>
      </c>
      <c r="BM62" s="21">
        <f t="shared" si="34"/>
        <v>0</v>
      </c>
      <c r="BN62" s="21">
        <f t="shared" si="35"/>
        <v>0</v>
      </c>
      <c r="BO62" s="21">
        <f t="shared" si="36"/>
        <v>0</v>
      </c>
      <c r="BP62" s="21">
        <f t="shared" si="37"/>
        <v>39.69999999999709</v>
      </c>
      <c r="BQ62" s="21">
        <f t="shared" si="38"/>
        <v>0</v>
      </c>
      <c r="BR62" s="21">
        <f t="shared" si="39"/>
        <v>0</v>
      </c>
      <c r="BS62" s="21">
        <f t="shared" si="40"/>
        <v>0</v>
      </c>
      <c r="BT62" s="21">
        <f t="shared" si="41"/>
        <v>445.29999999998836</v>
      </c>
      <c r="BU62" s="21">
        <f t="shared" si="42"/>
        <v>445.29999999998836</v>
      </c>
      <c r="BV62" s="21">
        <f t="shared" si="43"/>
        <v>0</v>
      </c>
      <c r="BW62" s="21">
        <f t="shared" si="44"/>
        <v>0</v>
      </c>
      <c r="BX62" s="21">
        <f t="shared" si="45"/>
        <v>0</v>
      </c>
      <c r="BY62" s="21">
        <f t="shared" si="46"/>
        <v>0</v>
      </c>
      <c r="BZ62" s="21">
        <f t="shared" si="47"/>
        <v>0</v>
      </c>
      <c r="CA62" s="21">
        <f t="shared" si="48"/>
        <v>0</v>
      </c>
      <c r="CB62" s="21">
        <f t="shared" si="49"/>
        <v>0</v>
      </c>
      <c r="CC62" s="21">
        <f t="shared" si="50"/>
        <v>0</v>
      </c>
      <c r="CD62" s="21">
        <f t="shared" si="51"/>
        <v>0</v>
      </c>
      <c r="CE62" s="21">
        <f t="shared" si="52"/>
        <v>0</v>
      </c>
      <c r="CF62" s="21">
        <f t="shared" si="53"/>
        <v>0</v>
      </c>
      <c r="CG62" s="29"/>
      <c r="CH62" s="29"/>
      <c r="CI62" s="30"/>
      <c r="CJ62" s="29"/>
      <c r="CM62" s="29"/>
      <c r="CN62" s="29"/>
      <c r="CO62" s="29"/>
      <c r="CP62" s="29"/>
    </row>
    <row r="63" spans="1:98" ht="15.75" x14ac:dyDescent="0.25">
      <c r="A63" s="61">
        <v>140047</v>
      </c>
      <c r="B63" s="18">
        <v>48</v>
      </c>
      <c r="C63" s="36" t="s">
        <v>48</v>
      </c>
      <c r="D63" s="52">
        <v>1024057.0000000001</v>
      </c>
      <c r="E63" s="52">
        <v>1024057.0000000001</v>
      </c>
      <c r="F63" s="52">
        <v>0</v>
      </c>
      <c r="G63" s="52">
        <v>214146.7</v>
      </c>
      <c r="H63" s="52">
        <v>0</v>
      </c>
      <c r="I63" s="52">
        <v>0</v>
      </c>
      <c r="J63" s="52">
        <v>19676.900000000001</v>
      </c>
      <c r="K63" s="52">
        <v>123141.6</v>
      </c>
      <c r="L63" s="52">
        <v>71328.2</v>
      </c>
      <c r="M63" s="52">
        <v>0</v>
      </c>
      <c r="N63" s="52">
        <v>317099.40000000002</v>
      </c>
      <c r="O63" s="52">
        <v>0</v>
      </c>
      <c r="P63" s="52">
        <v>0</v>
      </c>
      <c r="Q63" s="52">
        <v>0</v>
      </c>
      <c r="R63" s="52">
        <v>492810.9</v>
      </c>
      <c r="S63" s="52">
        <v>492810.9</v>
      </c>
      <c r="T63" s="52">
        <v>0</v>
      </c>
      <c r="U63" s="52">
        <v>74720.600000000006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21">
        <v>1023906.8</v>
      </c>
      <c r="AF63" s="21">
        <v>1023906.8</v>
      </c>
      <c r="AG63" s="21">
        <v>0</v>
      </c>
      <c r="AH63" s="21">
        <v>195491.9</v>
      </c>
      <c r="AI63" s="21">
        <v>0</v>
      </c>
      <c r="AJ63" s="21">
        <v>0</v>
      </c>
      <c r="AK63" s="21">
        <v>18560.2</v>
      </c>
      <c r="AL63" s="21">
        <v>105603.5</v>
      </c>
      <c r="AM63" s="21">
        <v>71328.2</v>
      </c>
      <c r="AN63" s="21">
        <v>0</v>
      </c>
      <c r="AO63" s="21">
        <v>348094.5</v>
      </c>
      <c r="AP63" s="21">
        <v>0</v>
      </c>
      <c r="AQ63" s="21">
        <v>0</v>
      </c>
      <c r="AR63" s="21">
        <v>0</v>
      </c>
      <c r="AS63" s="21">
        <v>480320.4</v>
      </c>
      <c r="AT63" s="21">
        <v>480320.4</v>
      </c>
      <c r="AU63" s="21">
        <v>0</v>
      </c>
      <c r="AV63" s="21">
        <v>74720.600000000006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f t="shared" si="27"/>
        <v>-150.20000000006985</v>
      </c>
      <c r="BG63" s="21">
        <f t="shared" si="28"/>
        <v>-150.20000000006985</v>
      </c>
      <c r="BH63" s="21">
        <f t="shared" si="29"/>
        <v>0</v>
      </c>
      <c r="BI63" s="21">
        <f t="shared" si="30"/>
        <v>-18654.800000000017</v>
      </c>
      <c r="BJ63" s="21">
        <f t="shared" si="31"/>
        <v>0</v>
      </c>
      <c r="BK63" s="21">
        <f t="shared" si="32"/>
        <v>0</v>
      </c>
      <c r="BL63" s="21">
        <f t="shared" si="33"/>
        <v>-1116.7000000000007</v>
      </c>
      <c r="BM63" s="21">
        <f t="shared" si="34"/>
        <v>-17538.100000000006</v>
      </c>
      <c r="BN63" s="21">
        <f t="shared" si="35"/>
        <v>0</v>
      </c>
      <c r="BO63" s="21">
        <f t="shared" si="36"/>
        <v>0</v>
      </c>
      <c r="BP63" s="21">
        <f t="shared" si="37"/>
        <v>30995.099999999977</v>
      </c>
      <c r="BQ63" s="21">
        <f t="shared" si="38"/>
        <v>0</v>
      </c>
      <c r="BR63" s="21">
        <f t="shared" si="39"/>
        <v>0</v>
      </c>
      <c r="BS63" s="21">
        <f t="shared" si="40"/>
        <v>0</v>
      </c>
      <c r="BT63" s="21">
        <f t="shared" si="41"/>
        <v>-12490.5</v>
      </c>
      <c r="BU63" s="21">
        <f t="shared" si="42"/>
        <v>-12490.5</v>
      </c>
      <c r="BV63" s="21">
        <f t="shared" si="43"/>
        <v>0</v>
      </c>
      <c r="BW63" s="21">
        <f t="shared" si="44"/>
        <v>0</v>
      </c>
      <c r="BX63" s="21">
        <f t="shared" si="45"/>
        <v>0</v>
      </c>
      <c r="BY63" s="21">
        <f t="shared" si="46"/>
        <v>0</v>
      </c>
      <c r="BZ63" s="21">
        <f t="shared" si="47"/>
        <v>0</v>
      </c>
      <c r="CA63" s="21">
        <f t="shared" si="48"/>
        <v>0</v>
      </c>
      <c r="CB63" s="21">
        <f t="shared" si="49"/>
        <v>0</v>
      </c>
      <c r="CC63" s="21">
        <f t="shared" si="50"/>
        <v>0</v>
      </c>
      <c r="CD63" s="21">
        <f t="shared" si="51"/>
        <v>0</v>
      </c>
      <c r="CE63" s="21">
        <f t="shared" si="52"/>
        <v>0</v>
      </c>
      <c r="CF63" s="21">
        <f t="shared" si="53"/>
        <v>0</v>
      </c>
      <c r="CG63" s="29"/>
      <c r="CH63" s="29"/>
      <c r="CI63" s="30"/>
      <c r="CJ63" s="29"/>
      <c r="CM63" s="29"/>
      <c r="CN63" s="29"/>
      <c r="CO63" s="29"/>
      <c r="CP63" s="29"/>
    </row>
    <row r="64" spans="1:98" ht="15.75" x14ac:dyDescent="0.25">
      <c r="A64" s="61">
        <v>140050</v>
      </c>
      <c r="B64" s="18">
        <v>49</v>
      </c>
      <c r="C64" s="36" t="s">
        <v>49</v>
      </c>
      <c r="D64" s="52">
        <v>4752433.5</v>
      </c>
      <c r="E64" s="52">
        <v>4752433.5</v>
      </c>
      <c r="F64" s="52">
        <v>0</v>
      </c>
      <c r="G64" s="52">
        <v>389694.6</v>
      </c>
      <c r="H64" s="52">
        <v>0</v>
      </c>
      <c r="I64" s="52">
        <v>0</v>
      </c>
      <c r="J64" s="52">
        <v>4597.3</v>
      </c>
      <c r="K64" s="52">
        <v>363380.3</v>
      </c>
      <c r="L64" s="52">
        <v>0</v>
      </c>
      <c r="M64" s="52">
        <v>21717</v>
      </c>
      <c r="N64" s="52">
        <v>1945831.8</v>
      </c>
      <c r="O64" s="52">
        <v>1926719.2</v>
      </c>
      <c r="P64" s="52">
        <v>0</v>
      </c>
      <c r="Q64" s="52">
        <v>0</v>
      </c>
      <c r="R64" s="52">
        <v>2416907.1</v>
      </c>
      <c r="S64" s="52">
        <v>2416907.1</v>
      </c>
      <c r="T64" s="52">
        <v>2229005.4</v>
      </c>
      <c r="U64" s="52">
        <v>43245.1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21">
        <v>4742273.8</v>
      </c>
      <c r="AF64" s="21">
        <v>4742273.8</v>
      </c>
      <c r="AG64" s="21">
        <v>0</v>
      </c>
      <c r="AH64" s="21">
        <v>390932.39999999997</v>
      </c>
      <c r="AI64" s="21">
        <v>0</v>
      </c>
      <c r="AJ64" s="21">
        <v>0</v>
      </c>
      <c r="AK64" s="21">
        <v>4610.6000000000004</v>
      </c>
      <c r="AL64" s="21">
        <v>360038.2</v>
      </c>
      <c r="AM64" s="21">
        <v>0</v>
      </c>
      <c r="AN64" s="21">
        <v>26283.599999999999</v>
      </c>
      <c r="AO64" s="21">
        <v>1933637</v>
      </c>
      <c r="AP64" s="21">
        <v>1927151.4</v>
      </c>
      <c r="AQ64" s="21">
        <v>0</v>
      </c>
      <c r="AR64" s="21">
        <v>0</v>
      </c>
      <c r="AS64" s="21">
        <v>2417704.4</v>
      </c>
      <c r="AT64" s="21">
        <v>2417704.4</v>
      </c>
      <c r="AU64" s="21">
        <v>2235945.5</v>
      </c>
      <c r="AV64" s="21">
        <v>43245.1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f t="shared" si="27"/>
        <v>-10159.700000000186</v>
      </c>
      <c r="BG64" s="21">
        <f t="shared" si="28"/>
        <v>-10159.700000000186</v>
      </c>
      <c r="BH64" s="21">
        <f t="shared" si="29"/>
        <v>0</v>
      </c>
      <c r="BI64" s="21">
        <f t="shared" si="30"/>
        <v>1237.7999999999884</v>
      </c>
      <c r="BJ64" s="21">
        <f t="shared" si="31"/>
        <v>0</v>
      </c>
      <c r="BK64" s="21">
        <f t="shared" si="32"/>
        <v>0</v>
      </c>
      <c r="BL64" s="21">
        <f t="shared" si="33"/>
        <v>13.300000000000182</v>
      </c>
      <c r="BM64" s="21">
        <f t="shared" si="34"/>
        <v>-3342.0999999999767</v>
      </c>
      <c r="BN64" s="21">
        <f t="shared" si="35"/>
        <v>0</v>
      </c>
      <c r="BO64" s="21">
        <f t="shared" si="36"/>
        <v>4566.5999999999985</v>
      </c>
      <c r="BP64" s="21">
        <f t="shared" si="37"/>
        <v>-12194.800000000047</v>
      </c>
      <c r="BQ64" s="21">
        <f t="shared" si="38"/>
        <v>432.19999999995343</v>
      </c>
      <c r="BR64" s="21">
        <f t="shared" si="39"/>
        <v>0</v>
      </c>
      <c r="BS64" s="21">
        <f t="shared" si="40"/>
        <v>0</v>
      </c>
      <c r="BT64" s="21">
        <f t="shared" si="41"/>
        <v>797.29999999981374</v>
      </c>
      <c r="BU64" s="21">
        <f t="shared" si="42"/>
        <v>797.29999999981374</v>
      </c>
      <c r="BV64" s="21">
        <f t="shared" si="43"/>
        <v>6940.1000000000931</v>
      </c>
      <c r="BW64" s="21">
        <f t="shared" si="44"/>
        <v>0</v>
      </c>
      <c r="BX64" s="21">
        <f t="shared" si="45"/>
        <v>0</v>
      </c>
      <c r="BY64" s="21">
        <f t="shared" si="46"/>
        <v>0</v>
      </c>
      <c r="BZ64" s="21">
        <f t="shared" si="47"/>
        <v>0</v>
      </c>
      <c r="CA64" s="21">
        <f t="shared" si="48"/>
        <v>0</v>
      </c>
      <c r="CB64" s="21">
        <f t="shared" si="49"/>
        <v>0</v>
      </c>
      <c r="CC64" s="21">
        <f t="shared" si="50"/>
        <v>0</v>
      </c>
      <c r="CD64" s="21">
        <f t="shared" si="51"/>
        <v>0</v>
      </c>
      <c r="CE64" s="21">
        <f t="shared" si="52"/>
        <v>0</v>
      </c>
      <c r="CF64" s="21">
        <f t="shared" si="53"/>
        <v>0</v>
      </c>
      <c r="CG64" s="29"/>
      <c r="CH64" s="29"/>
      <c r="CI64" s="30"/>
      <c r="CJ64" s="29"/>
      <c r="CM64" s="29"/>
      <c r="CN64" s="29"/>
      <c r="CO64" s="29"/>
      <c r="CP64" s="29"/>
    </row>
    <row r="65" spans="1:98" ht="15.75" x14ac:dyDescent="0.25">
      <c r="A65" s="61">
        <v>140052</v>
      </c>
      <c r="B65" s="18">
        <v>50</v>
      </c>
      <c r="C65" s="36" t="s">
        <v>50</v>
      </c>
      <c r="D65" s="52">
        <v>787522.89999999991</v>
      </c>
      <c r="E65" s="52">
        <v>787522.89999999991</v>
      </c>
      <c r="F65" s="52">
        <v>0</v>
      </c>
      <c r="G65" s="52">
        <v>787522.89999999991</v>
      </c>
      <c r="H65" s="52">
        <v>2882.3</v>
      </c>
      <c r="I65" s="52">
        <v>0</v>
      </c>
      <c r="J65" s="52">
        <v>512055.6</v>
      </c>
      <c r="K65" s="52">
        <v>258491.8</v>
      </c>
      <c r="L65" s="52">
        <v>0</v>
      </c>
      <c r="M65" s="52">
        <v>14093.2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21">
        <v>808208.70000000007</v>
      </c>
      <c r="AF65" s="21">
        <v>808208.70000000007</v>
      </c>
      <c r="AG65" s="21">
        <v>0</v>
      </c>
      <c r="AH65" s="21">
        <v>808208.70000000007</v>
      </c>
      <c r="AI65" s="21">
        <v>7849.9</v>
      </c>
      <c r="AJ65" s="21">
        <v>0</v>
      </c>
      <c r="AK65" s="21">
        <v>506803.4</v>
      </c>
      <c r="AL65" s="21">
        <v>255560.6</v>
      </c>
      <c r="AM65" s="21">
        <v>0</v>
      </c>
      <c r="AN65" s="21">
        <v>37994.800000000003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f t="shared" si="27"/>
        <v>20685.800000000163</v>
      </c>
      <c r="BG65" s="21">
        <f t="shared" si="28"/>
        <v>20685.800000000163</v>
      </c>
      <c r="BH65" s="21">
        <f t="shared" si="29"/>
        <v>0</v>
      </c>
      <c r="BI65" s="21">
        <f t="shared" si="30"/>
        <v>20685.800000000163</v>
      </c>
      <c r="BJ65" s="21">
        <f t="shared" si="31"/>
        <v>4967.5999999999995</v>
      </c>
      <c r="BK65" s="21">
        <f t="shared" si="32"/>
        <v>0</v>
      </c>
      <c r="BL65" s="21">
        <f t="shared" si="33"/>
        <v>-5252.1999999999534</v>
      </c>
      <c r="BM65" s="21">
        <f t="shared" si="34"/>
        <v>-2931.1999999999825</v>
      </c>
      <c r="BN65" s="21">
        <f t="shared" si="35"/>
        <v>0</v>
      </c>
      <c r="BO65" s="21">
        <f t="shared" si="36"/>
        <v>23901.600000000002</v>
      </c>
      <c r="BP65" s="21">
        <f t="shared" si="37"/>
        <v>0</v>
      </c>
      <c r="BQ65" s="21">
        <f t="shared" si="38"/>
        <v>0</v>
      </c>
      <c r="BR65" s="21">
        <f t="shared" si="39"/>
        <v>0</v>
      </c>
      <c r="BS65" s="21">
        <f t="shared" si="40"/>
        <v>0</v>
      </c>
      <c r="BT65" s="21">
        <f t="shared" si="41"/>
        <v>0</v>
      </c>
      <c r="BU65" s="21">
        <f t="shared" si="42"/>
        <v>0</v>
      </c>
      <c r="BV65" s="21">
        <f t="shared" si="43"/>
        <v>0</v>
      </c>
      <c r="BW65" s="21">
        <f t="shared" si="44"/>
        <v>0</v>
      </c>
      <c r="BX65" s="21">
        <f t="shared" si="45"/>
        <v>0</v>
      </c>
      <c r="BY65" s="21">
        <f t="shared" si="46"/>
        <v>0</v>
      </c>
      <c r="BZ65" s="21">
        <f t="shared" si="47"/>
        <v>0</v>
      </c>
      <c r="CA65" s="21">
        <f t="shared" si="48"/>
        <v>0</v>
      </c>
      <c r="CB65" s="21">
        <f t="shared" si="49"/>
        <v>0</v>
      </c>
      <c r="CC65" s="21">
        <f t="shared" si="50"/>
        <v>0</v>
      </c>
      <c r="CD65" s="21">
        <f t="shared" si="51"/>
        <v>0</v>
      </c>
      <c r="CE65" s="21">
        <f t="shared" si="52"/>
        <v>0</v>
      </c>
      <c r="CF65" s="21">
        <f t="shared" si="53"/>
        <v>0</v>
      </c>
      <c r="CG65" s="29"/>
      <c r="CH65" s="29"/>
      <c r="CI65" s="30"/>
      <c r="CJ65" s="29"/>
      <c r="CM65" s="29"/>
      <c r="CN65" s="29"/>
      <c r="CO65" s="29"/>
      <c r="CP65" s="29"/>
    </row>
    <row r="66" spans="1:98" ht="15.75" x14ac:dyDescent="0.25">
      <c r="A66" s="61">
        <v>140053</v>
      </c>
      <c r="B66" s="18">
        <v>51</v>
      </c>
      <c r="C66" s="36" t="s">
        <v>105</v>
      </c>
      <c r="D66" s="52">
        <v>619744.9</v>
      </c>
      <c r="E66" s="52">
        <v>619744.9</v>
      </c>
      <c r="F66" s="52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25357.200000000001</v>
      </c>
      <c r="O66" s="52">
        <v>0</v>
      </c>
      <c r="P66" s="52">
        <v>0</v>
      </c>
      <c r="Q66" s="52">
        <v>0</v>
      </c>
      <c r="R66" s="52">
        <v>20682.7</v>
      </c>
      <c r="S66" s="52">
        <v>20682.7</v>
      </c>
      <c r="T66" s="52">
        <v>0</v>
      </c>
      <c r="U66" s="52">
        <v>0</v>
      </c>
      <c r="V66" s="52">
        <v>0</v>
      </c>
      <c r="W66" s="52">
        <v>573705</v>
      </c>
      <c r="X66" s="52">
        <v>122449.7</v>
      </c>
      <c r="Y66" s="52">
        <v>120286.8</v>
      </c>
      <c r="Z66" s="52">
        <v>330968.5</v>
      </c>
      <c r="AA66" s="52">
        <v>0</v>
      </c>
      <c r="AB66" s="52">
        <v>0</v>
      </c>
      <c r="AC66" s="52">
        <v>0</v>
      </c>
      <c r="AD66" s="52">
        <v>0</v>
      </c>
      <c r="AE66" s="21">
        <v>626135.9</v>
      </c>
      <c r="AF66" s="21">
        <v>626135.9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4364.8999999999996</v>
      </c>
      <c r="AP66" s="21">
        <v>0</v>
      </c>
      <c r="AQ66" s="21">
        <v>0</v>
      </c>
      <c r="AR66" s="21">
        <v>0</v>
      </c>
      <c r="AS66" s="21">
        <v>20805.5</v>
      </c>
      <c r="AT66" s="21">
        <v>20805.5</v>
      </c>
      <c r="AU66" s="21">
        <v>0</v>
      </c>
      <c r="AV66" s="21">
        <v>0</v>
      </c>
      <c r="AW66" s="21">
        <v>0</v>
      </c>
      <c r="AX66" s="21">
        <v>600965.5</v>
      </c>
      <c r="AY66" s="21">
        <v>123602.7</v>
      </c>
      <c r="AZ66" s="21">
        <v>146233.29999999999</v>
      </c>
      <c r="BA66" s="21">
        <v>331129.5</v>
      </c>
      <c r="BB66" s="21">
        <v>0</v>
      </c>
      <c r="BC66" s="21">
        <v>0</v>
      </c>
      <c r="BD66" s="21">
        <v>0</v>
      </c>
      <c r="BE66" s="21">
        <v>0</v>
      </c>
      <c r="BF66" s="21">
        <f t="shared" si="27"/>
        <v>6391</v>
      </c>
      <c r="BG66" s="21">
        <f t="shared" si="28"/>
        <v>6391</v>
      </c>
      <c r="BH66" s="21">
        <f t="shared" si="29"/>
        <v>0</v>
      </c>
      <c r="BI66" s="21">
        <f t="shared" si="30"/>
        <v>0</v>
      </c>
      <c r="BJ66" s="21">
        <f t="shared" si="31"/>
        <v>0</v>
      </c>
      <c r="BK66" s="21">
        <f t="shared" si="32"/>
        <v>0</v>
      </c>
      <c r="BL66" s="21">
        <f t="shared" si="33"/>
        <v>0</v>
      </c>
      <c r="BM66" s="21">
        <f t="shared" si="34"/>
        <v>0</v>
      </c>
      <c r="BN66" s="21">
        <f t="shared" si="35"/>
        <v>0</v>
      </c>
      <c r="BO66" s="21">
        <f t="shared" si="36"/>
        <v>0</v>
      </c>
      <c r="BP66" s="21">
        <f t="shared" si="37"/>
        <v>-20992.300000000003</v>
      </c>
      <c r="BQ66" s="21">
        <f t="shared" si="38"/>
        <v>0</v>
      </c>
      <c r="BR66" s="21">
        <f t="shared" si="39"/>
        <v>0</v>
      </c>
      <c r="BS66" s="21">
        <f t="shared" si="40"/>
        <v>0</v>
      </c>
      <c r="BT66" s="21">
        <f t="shared" si="41"/>
        <v>122.79999999999927</v>
      </c>
      <c r="BU66" s="21">
        <f t="shared" si="42"/>
        <v>122.79999999999927</v>
      </c>
      <c r="BV66" s="21">
        <f t="shared" si="43"/>
        <v>0</v>
      </c>
      <c r="BW66" s="21">
        <f t="shared" si="44"/>
        <v>0</v>
      </c>
      <c r="BX66" s="21">
        <f t="shared" si="45"/>
        <v>0</v>
      </c>
      <c r="BY66" s="21">
        <f t="shared" si="46"/>
        <v>27260.5</v>
      </c>
      <c r="BZ66" s="21">
        <f t="shared" si="47"/>
        <v>1153</v>
      </c>
      <c r="CA66" s="21">
        <f t="shared" si="48"/>
        <v>25946.499999999985</v>
      </c>
      <c r="CB66" s="21">
        <f t="shared" si="49"/>
        <v>161</v>
      </c>
      <c r="CC66" s="21">
        <f t="shared" si="50"/>
        <v>0</v>
      </c>
      <c r="CD66" s="21">
        <f t="shared" si="51"/>
        <v>0</v>
      </c>
      <c r="CE66" s="21">
        <f t="shared" si="52"/>
        <v>0</v>
      </c>
      <c r="CF66" s="21">
        <f t="shared" si="53"/>
        <v>0</v>
      </c>
      <c r="CG66" s="29"/>
      <c r="CH66" s="29"/>
      <c r="CI66" s="30"/>
      <c r="CJ66" s="29"/>
      <c r="CM66" s="29"/>
      <c r="CN66" s="29"/>
      <c r="CO66" s="29"/>
      <c r="CP66" s="29"/>
    </row>
    <row r="67" spans="1:98" ht="45" x14ac:dyDescent="0.25">
      <c r="A67" s="61">
        <v>140088</v>
      </c>
      <c r="B67" s="18">
        <v>52</v>
      </c>
      <c r="C67" s="36" t="s">
        <v>143</v>
      </c>
      <c r="D67" s="52">
        <v>111683.5</v>
      </c>
      <c r="E67" s="52">
        <v>111683.5</v>
      </c>
      <c r="F67" s="52">
        <v>0</v>
      </c>
      <c r="G67" s="52">
        <v>15389.6</v>
      </c>
      <c r="H67" s="52">
        <v>0</v>
      </c>
      <c r="I67" s="52">
        <v>0</v>
      </c>
      <c r="J67" s="52">
        <v>0</v>
      </c>
      <c r="K67" s="52">
        <v>15389.6</v>
      </c>
      <c r="L67" s="52">
        <v>0</v>
      </c>
      <c r="M67" s="52">
        <v>0</v>
      </c>
      <c r="N67" s="52">
        <v>96293.9</v>
      </c>
      <c r="O67" s="52">
        <v>0</v>
      </c>
      <c r="P67" s="52">
        <v>0</v>
      </c>
      <c r="Q67" s="52">
        <v>67947.600000000006</v>
      </c>
      <c r="R67" s="52">
        <v>0</v>
      </c>
      <c r="S67" s="52">
        <v>0</v>
      </c>
      <c r="T67" s="52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2">
        <v>0</v>
      </c>
      <c r="AE67" s="21">
        <v>111499.8</v>
      </c>
      <c r="AF67" s="21">
        <v>111499.8</v>
      </c>
      <c r="AG67" s="21">
        <v>0</v>
      </c>
      <c r="AH67" s="21">
        <v>15178.1</v>
      </c>
      <c r="AI67" s="21">
        <v>0</v>
      </c>
      <c r="AJ67" s="21">
        <v>0</v>
      </c>
      <c r="AK67" s="21">
        <v>0</v>
      </c>
      <c r="AL67" s="21">
        <v>15178.1</v>
      </c>
      <c r="AM67" s="21">
        <v>0</v>
      </c>
      <c r="AN67" s="21">
        <v>0</v>
      </c>
      <c r="AO67" s="21">
        <v>96321.7</v>
      </c>
      <c r="AP67" s="21">
        <v>0</v>
      </c>
      <c r="AQ67" s="21">
        <v>0</v>
      </c>
      <c r="AR67" s="21">
        <v>67947.600000000006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f t="shared" si="27"/>
        <v>-183.69999999999709</v>
      </c>
      <c r="BG67" s="21">
        <f t="shared" si="28"/>
        <v>-183.69999999999709</v>
      </c>
      <c r="BH67" s="21">
        <f t="shared" si="29"/>
        <v>0</v>
      </c>
      <c r="BI67" s="21">
        <f t="shared" si="30"/>
        <v>-211.5</v>
      </c>
      <c r="BJ67" s="21">
        <f t="shared" si="31"/>
        <v>0</v>
      </c>
      <c r="BK67" s="21">
        <f t="shared" si="32"/>
        <v>0</v>
      </c>
      <c r="BL67" s="21">
        <f t="shared" si="33"/>
        <v>0</v>
      </c>
      <c r="BM67" s="21">
        <f t="shared" si="34"/>
        <v>-211.5</v>
      </c>
      <c r="BN67" s="21">
        <f t="shared" si="35"/>
        <v>0</v>
      </c>
      <c r="BO67" s="21">
        <f t="shared" si="36"/>
        <v>0</v>
      </c>
      <c r="BP67" s="21">
        <f t="shared" si="37"/>
        <v>27.80000000000291</v>
      </c>
      <c r="BQ67" s="21">
        <f t="shared" si="38"/>
        <v>0</v>
      </c>
      <c r="BR67" s="21">
        <f t="shared" si="39"/>
        <v>0</v>
      </c>
      <c r="BS67" s="21">
        <f t="shared" si="40"/>
        <v>0</v>
      </c>
      <c r="BT67" s="21">
        <f t="shared" si="41"/>
        <v>0</v>
      </c>
      <c r="BU67" s="21">
        <f t="shared" si="42"/>
        <v>0</v>
      </c>
      <c r="BV67" s="21">
        <f t="shared" si="43"/>
        <v>0</v>
      </c>
      <c r="BW67" s="21">
        <f t="shared" si="44"/>
        <v>0</v>
      </c>
      <c r="BX67" s="21">
        <f t="shared" si="45"/>
        <v>0</v>
      </c>
      <c r="BY67" s="21">
        <f t="shared" si="46"/>
        <v>0</v>
      </c>
      <c r="BZ67" s="21">
        <f t="shared" si="47"/>
        <v>0</v>
      </c>
      <c r="CA67" s="21">
        <f t="shared" si="48"/>
        <v>0</v>
      </c>
      <c r="CB67" s="21">
        <f t="shared" si="49"/>
        <v>0</v>
      </c>
      <c r="CC67" s="21">
        <f t="shared" si="50"/>
        <v>0</v>
      </c>
      <c r="CD67" s="21">
        <f t="shared" si="51"/>
        <v>0</v>
      </c>
      <c r="CE67" s="21">
        <f t="shared" si="52"/>
        <v>0</v>
      </c>
      <c r="CF67" s="21">
        <f t="shared" si="53"/>
        <v>0</v>
      </c>
      <c r="CG67" s="29"/>
      <c r="CH67" s="29"/>
      <c r="CI67" s="30"/>
      <c r="CJ67" s="29"/>
      <c r="CM67" s="29"/>
      <c r="CN67" s="29"/>
      <c r="CO67" s="29"/>
      <c r="CP67" s="29"/>
    </row>
    <row r="68" spans="1:98" ht="15.75" x14ac:dyDescent="0.25">
      <c r="A68" s="61">
        <v>140051</v>
      </c>
      <c r="B68" s="18">
        <v>53</v>
      </c>
      <c r="C68" s="36" t="s">
        <v>51</v>
      </c>
      <c r="D68" s="52">
        <v>56986</v>
      </c>
      <c r="E68" s="52">
        <v>56986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56986</v>
      </c>
      <c r="X68" s="52">
        <v>0</v>
      </c>
      <c r="Y68" s="52">
        <v>2777.7</v>
      </c>
      <c r="Z68" s="52">
        <v>54208.3</v>
      </c>
      <c r="AA68" s="52">
        <v>0</v>
      </c>
      <c r="AB68" s="52">
        <v>0</v>
      </c>
      <c r="AC68" s="52">
        <v>0</v>
      </c>
      <c r="AD68" s="52">
        <v>0</v>
      </c>
      <c r="AE68" s="21">
        <v>56962.400000000001</v>
      </c>
      <c r="AF68" s="21">
        <v>56962.400000000001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56962.400000000001</v>
      </c>
      <c r="AY68" s="21">
        <v>0</v>
      </c>
      <c r="AZ68" s="21">
        <v>2773.2</v>
      </c>
      <c r="BA68" s="21">
        <v>54189.2</v>
      </c>
      <c r="BB68" s="21">
        <v>0</v>
      </c>
      <c r="BC68" s="21">
        <v>0</v>
      </c>
      <c r="BD68" s="21">
        <v>0</v>
      </c>
      <c r="BE68" s="21">
        <v>0</v>
      </c>
      <c r="BF68" s="21">
        <f t="shared" si="27"/>
        <v>-23.599999999998545</v>
      </c>
      <c r="BG68" s="21">
        <f t="shared" si="28"/>
        <v>-23.599999999998545</v>
      </c>
      <c r="BH68" s="21">
        <f t="shared" si="29"/>
        <v>0</v>
      </c>
      <c r="BI68" s="21">
        <f t="shared" si="30"/>
        <v>0</v>
      </c>
      <c r="BJ68" s="21">
        <f t="shared" si="31"/>
        <v>0</v>
      </c>
      <c r="BK68" s="21">
        <f t="shared" si="32"/>
        <v>0</v>
      </c>
      <c r="BL68" s="21">
        <f t="shared" si="33"/>
        <v>0</v>
      </c>
      <c r="BM68" s="21">
        <f t="shared" si="34"/>
        <v>0</v>
      </c>
      <c r="BN68" s="21">
        <f t="shared" si="35"/>
        <v>0</v>
      </c>
      <c r="BO68" s="21">
        <f t="shared" si="36"/>
        <v>0</v>
      </c>
      <c r="BP68" s="21">
        <f t="shared" si="37"/>
        <v>0</v>
      </c>
      <c r="BQ68" s="21">
        <f t="shared" si="38"/>
        <v>0</v>
      </c>
      <c r="BR68" s="21">
        <f t="shared" si="39"/>
        <v>0</v>
      </c>
      <c r="BS68" s="21">
        <f t="shared" si="40"/>
        <v>0</v>
      </c>
      <c r="BT68" s="21">
        <f t="shared" si="41"/>
        <v>0</v>
      </c>
      <c r="BU68" s="21">
        <f t="shared" si="42"/>
        <v>0</v>
      </c>
      <c r="BV68" s="21">
        <f t="shared" si="43"/>
        <v>0</v>
      </c>
      <c r="BW68" s="21">
        <f t="shared" si="44"/>
        <v>0</v>
      </c>
      <c r="BX68" s="21">
        <f t="shared" si="45"/>
        <v>0</v>
      </c>
      <c r="BY68" s="21">
        <f t="shared" si="46"/>
        <v>-23.599999999998545</v>
      </c>
      <c r="BZ68" s="21">
        <f t="shared" si="47"/>
        <v>0</v>
      </c>
      <c r="CA68" s="21">
        <f t="shared" si="48"/>
        <v>-4.5</v>
      </c>
      <c r="CB68" s="21">
        <f t="shared" si="49"/>
        <v>-19.100000000005821</v>
      </c>
      <c r="CC68" s="21">
        <f t="shared" si="50"/>
        <v>0</v>
      </c>
      <c r="CD68" s="21">
        <f t="shared" si="51"/>
        <v>0</v>
      </c>
      <c r="CE68" s="21">
        <f t="shared" si="52"/>
        <v>0</v>
      </c>
      <c r="CF68" s="21">
        <f t="shared" si="53"/>
        <v>0</v>
      </c>
      <c r="CG68" s="29"/>
      <c r="CH68" s="29"/>
      <c r="CI68" s="30"/>
      <c r="CJ68" s="29"/>
      <c r="CM68" s="29"/>
      <c r="CN68" s="29"/>
      <c r="CO68" s="29"/>
      <c r="CP68" s="29"/>
    </row>
    <row r="69" spans="1:98" ht="15.75" x14ac:dyDescent="0.25">
      <c r="A69" s="61">
        <v>140055</v>
      </c>
      <c r="B69" s="18">
        <v>54</v>
      </c>
      <c r="C69" s="36" t="s">
        <v>106</v>
      </c>
      <c r="D69" s="52">
        <v>9384.6</v>
      </c>
      <c r="E69" s="52">
        <v>9384.6</v>
      </c>
      <c r="F69" s="52">
        <v>0</v>
      </c>
      <c r="G69" s="52">
        <v>1168.9000000000001</v>
      </c>
      <c r="H69" s="52">
        <v>0</v>
      </c>
      <c r="I69" s="52">
        <v>0</v>
      </c>
      <c r="J69" s="52">
        <v>699.1</v>
      </c>
      <c r="K69" s="52">
        <v>469.8</v>
      </c>
      <c r="L69" s="52">
        <v>0</v>
      </c>
      <c r="M69" s="52">
        <v>0</v>
      </c>
      <c r="N69" s="52">
        <v>8215.7000000000007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21">
        <v>9422</v>
      </c>
      <c r="AF69" s="21">
        <v>9422</v>
      </c>
      <c r="AG69" s="21">
        <v>0</v>
      </c>
      <c r="AH69" s="21">
        <v>1214.5</v>
      </c>
      <c r="AI69" s="21">
        <v>0</v>
      </c>
      <c r="AJ69" s="21">
        <v>0</v>
      </c>
      <c r="AK69" s="21">
        <v>711.6</v>
      </c>
      <c r="AL69" s="21">
        <v>502.9</v>
      </c>
      <c r="AM69" s="21">
        <v>0</v>
      </c>
      <c r="AN69" s="21">
        <v>0</v>
      </c>
      <c r="AO69" s="21">
        <v>8207.5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f t="shared" si="27"/>
        <v>37.399999999999636</v>
      </c>
      <c r="BG69" s="21">
        <f t="shared" si="28"/>
        <v>37.399999999999636</v>
      </c>
      <c r="BH69" s="21">
        <f t="shared" si="29"/>
        <v>0</v>
      </c>
      <c r="BI69" s="21">
        <f t="shared" si="30"/>
        <v>45.599999999999909</v>
      </c>
      <c r="BJ69" s="21">
        <f t="shared" si="31"/>
        <v>0</v>
      </c>
      <c r="BK69" s="21">
        <f t="shared" si="32"/>
        <v>0</v>
      </c>
      <c r="BL69" s="21">
        <f t="shared" si="33"/>
        <v>12.5</v>
      </c>
      <c r="BM69" s="21">
        <f t="shared" si="34"/>
        <v>33.099999999999966</v>
      </c>
      <c r="BN69" s="21">
        <f t="shared" si="35"/>
        <v>0</v>
      </c>
      <c r="BO69" s="21">
        <f t="shared" si="36"/>
        <v>0</v>
      </c>
      <c r="BP69" s="21">
        <f t="shared" si="37"/>
        <v>-8.2000000000007276</v>
      </c>
      <c r="BQ69" s="21">
        <f t="shared" si="38"/>
        <v>0</v>
      </c>
      <c r="BR69" s="21">
        <f t="shared" si="39"/>
        <v>0</v>
      </c>
      <c r="BS69" s="21">
        <f t="shared" si="40"/>
        <v>0</v>
      </c>
      <c r="BT69" s="21">
        <f t="shared" si="41"/>
        <v>0</v>
      </c>
      <c r="BU69" s="21">
        <f t="shared" si="42"/>
        <v>0</v>
      </c>
      <c r="BV69" s="21">
        <f t="shared" si="43"/>
        <v>0</v>
      </c>
      <c r="BW69" s="21">
        <f t="shared" si="44"/>
        <v>0</v>
      </c>
      <c r="BX69" s="21">
        <f t="shared" si="45"/>
        <v>0</v>
      </c>
      <c r="BY69" s="21">
        <f t="shared" si="46"/>
        <v>0</v>
      </c>
      <c r="BZ69" s="21">
        <f t="shared" si="47"/>
        <v>0</v>
      </c>
      <c r="CA69" s="21">
        <f t="shared" si="48"/>
        <v>0</v>
      </c>
      <c r="CB69" s="21">
        <f t="shared" si="49"/>
        <v>0</v>
      </c>
      <c r="CC69" s="21">
        <f t="shared" si="50"/>
        <v>0</v>
      </c>
      <c r="CD69" s="21">
        <f t="shared" si="51"/>
        <v>0</v>
      </c>
      <c r="CE69" s="21">
        <f t="shared" si="52"/>
        <v>0</v>
      </c>
      <c r="CF69" s="21">
        <f t="shared" si="53"/>
        <v>0</v>
      </c>
      <c r="CG69" s="29"/>
      <c r="CH69" s="29"/>
      <c r="CI69" s="30"/>
      <c r="CJ69" s="29"/>
      <c r="CM69" s="29"/>
      <c r="CN69" s="29"/>
      <c r="CO69" s="29"/>
      <c r="CP69" s="29"/>
    </row>
    <row r="70" spans="1:98" ht="30" x14ac:dyDescent="0.25">
      <c r="A70" s="61">
        <v>140173</v>
      </c>
      <c r="B70" s="18">
        <v>55</v>
      </c>
      <c r="C70" s="36" t="s">
        <v>52</v>
      </c>
      <c r="D70" s="52">
        <v>1733.3</v>
      </c>
      <c r="E70" s="52">
        <v>1733.3</v>
      </c>
      <c r="F70" s="52">
        <v>0</v>
      </c>
      <c r="G70" s="52">
        <v>1733.3</v>
      </c>
      <c r="H70" s="52">
        <v>0</v>
      </c>
      <c r="I70" s="52">
        <v>0</v>
      </c>
      <c r="J70" s="52">
        <v>1008.9</v>
      </c>
      <c r="K70" s="52">
        <v>724.4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21">
        <v>1760.5</v>
      </c>
      <c r="AF70" s="21">
        <v>1760.5</v>
      </c>
      <c r="AG70" s="21">
        <v>0</v>
      </c>
      <c r="AH70" s="21">
        <v>1760.5</v>
      </c>
      <c r="AI70" s="21">
        <v>0</v>
      </c>
      <c r="AJ70" s="21">
        <v>0</v>
      </c>
      <c r="AK70" s="21">
        <v>1008</v>
      </c>
      <c r="AL70" s="21">
        <v>752.5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f t="shared" si="27"/>
        <v>27.200000000000045</v>
      </c>
      <c r="BG70" s="21">
        <f t="shared" si="28"/>
        <v>27.200000000000045</v>
      </c>
      <c r="BH70" s="21">
        <f t="shared" si="29"/>
        <v>0</v>
      </c>
      <c r="BI70" s="21">
        <f t="shared" si="30"/>
        <v>27.200000000000045</v>
      </c>
      <c r="BJ70" s="21">
        <f t="shared" si="31"/>
        <v>0</v>
      </c>
      <c r="BK70" s="21">
        <f t="shared" si="32"/>
        <v>0</v>
      </c>
      <c r="BL70" s="21">
        <f t="shared" si="33"/>
        <v>-0.89999999999997726</v>
      </c>
      <c r="BM70" s="21">
        <f t="shared" si="34"/>
        <v>28.100000000000023</v>
      </c>
      <c r="BN70" s="21">
        <f t="shared" si="35"/>
        <v>0</v>
      </c>
      <c r="BO70" s="21">
        <f t="shared" si="36"/>
        <v>0</v>
      </c>
      <c r="BP70" s="21">
        <f t="shared" si="37"/>
        <v>0</v>
      </c>
      <c r="BQ70" s="21">
        <f t="shared" si="38"/>
        <v>0</v>
      </c>
      <c r="BR70" s="21">
        <f t="shared" si="39"/>
        <v>0</v>
      </c>
      <c r="BS70" s="21">
        <f t="shared" si="40"/>
        <v>0</v>
      </c>
      <c r="BT70" s="21">
        <f t="shared" si="41"/>
        <v>0</v>
      </c>
      <c r="BU70" s="21">
        <f t="shared" si="42"/>
        <v>0</v>
      </c>
      <c r="BV70" s="21">
        <f t="shared" si="43"/>
        <v>0</v>
      </c>
      <c r="BW70" s="21">
        <f t="shared" si="44"/>
        <v>0</v>
      </c>
      <c r="BX70" s="21">
        <f t="shared" si="45"/>
        <v>0</v>
      </c>
      <c r="BY70" s="21">
        <f t="shared" si="46"/>
        <v>0</v>
      </c>
      <c r="BZ70" s="21">
        <f t="shared" si="47"/>
        <v>0</v>
      </c>
      <c r="CA70" s="21">
        <f t="shared" si="48"/>
        <v>0</v>
      </c>
      <c r="CB70" s="21">
        <f t="shared" si="49"/>
        <v>0</v>
      </c>
      <c r="CC70" s="21">
        <f t="shared" si="50"/>
        <v>0</v>
      </c>
      <c r="CD70" s="21">
        <f t="shared" si="51"/>
        <v>0</v>
      </c>
      <c r="CE70" s="21">
        <f t="shared" si="52"/>
        <v>0</v>
      </c>
      <c r="CF70" s="21">
        <f t="shared" si="53"/>
        <v>0</v>
      </c>
      <c r="CG70" s="29"/>
      <c r="CH70" s="29"/>
      <c r="CI70" s="30"/>
      <c r="CJ70" s="29"/>
      <c r="CM70" s="29"/>
      <c r="CN70" s="29"/>
      <c r="CO70" s="29"/>
      <c r="CP70" s="29"/>
    </row>
    <row r="71" spans="1:98" ht="30" x14ac:dyDescent="0.25">
      <c r="A71" s="61">
        <v>140188</v>
      </c>
      <c r="B71" s="18">
        <v>56</v>
      </c>
      <c r="C71" s="37" t="s">
        <v>53</v>
      </c>
      <c r="D71" s="52">
        <v>52207.4</v>
      </c>
      <c r="E71" s="52">
        <v>52207.4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52207.4</v>
      </c>
      <c r="X71" s="52">
        <v>0</v>
      </c>
      <c r="Y71" s="52">
        <v>52207.4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21">
        <v>52390.2</v>
      </c>
      <c r="AF71" s="21">
        <v>52390.2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52390.2</v>
      </c>
      <c r="AY71" s="21">
        <v>0</v>
      </c>
      <c r="AZ71" s="21">
        <v>52390.2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f t="shared" si="27"/>
        <v>182.79999999999563</v>
      </c>
      <c r="BG71" s="21">
        <f t="shared" si="28"/>
        <v>182.79999999999563</v>
      </c>
      <c r="BH71" s="21">
        <f t="shared" si="29"/>
        <v>0</v>
      </c>
      <c r="BI71" s="21">
        <f t="shared" si="30"/>
        <v>0</v>
      </c>
      <c r="BJ71" s="21">
        <f t="shared" si="31"/>
        <v>0</v>
      </c>
      <c r="BK71" s="21">
        <f t="shared" si="32"/>
        <v>0</v>
      </c>
      <c r="BL71" s="21">
        <f t="shared" si="33"/>
        <v>0</v>
      </c>
      <c r="BM71" s="21">
        <f t="shared" si="34"/>
        <v>0</v>
      </c>
      <c r="BN71" s="21">
        <f t="shared" si="35"/>
        <v>0</v>
      </c>
      <c r="BO71" s="21">
        <f t="shared" si="36"/>
        <v>0</v>
      </c>
      <c r="BP71" s="21">
        <f t="shared" si="37"/>
        <v>0</v>
      </c>
      <c r="BQ71" s="21">
        <f t="shared" si="38"/>
        <v>0</v>
      </c>
      <c r="BR71" s="21">
        <f t="shared" si="39"/>
        <v>0</v>
      </c>
      <c r="BS71" s="21">
        <f t="shared" si="40"/>
        <v>0</v>
      </c>
      <c r="BT71" s="21">
        <f t="shared" si="41"/>
        <v>0</v>
      </c>
      <c r="BU71" s="21">
        <f t="shared" si="42"/>
        <v>0</v>
      </c>
      <c r="BV71" s="21">
        <f t="shared" si="43"/>
        <v>0</v>
      </c>
      <c r="BW71" s="21">
        <f t="shared" si="44"/>
        <v>0</v>
      </c>
      <c r="BX71" s="21">
        <f t="shared" si="45"/>
        <v>0</v>
      </c>
      <c r="BY71" s="21">
        <f t="shared" si="46"/>
        <v>182.79999999999563</v>
      </c>
      <c r="BZ71" s="21">
        <f t="shared" si="47"/>
        <v>0</v>
      </c>
      <c r="CA71" s="21">
        <f t="shared" si="48"/>
        <v>182.79999999999563</v>
      </c>
      <c r="CB71" s="21">
        <f t="shared" si="49"/>
        <v>0</v>
      </c>
      <c r="CC71" s="21">
        <f t="shared" si="50"/>
        <v>0</v>
      </c>
      <c r="CD71" s="21">
        <f t="shared" si="51"/>
        <v>0</v>
      </c>
      <c r="CE71" s="21">
        <f t="shared" si="52"/>
        <v>0</v>
      </c>
      <c r="CF71" s="21">
        <f t="shared" si="53"/>
        <v>0</v>
      </c>
      <c r="CG71" s="29"/>
      <c r="CH71" s="29"/>
      <c r="CI71" s="30"/>
      <c r="CJ71" s="29"/>
      <c r="CM71" s="29"/>
      <c r="CN71" s="29"/>
      <c r="CO71" s="29"/>
      <c r="CP71" s="29"/>
    </row>
    <row r="72" spans="1:98" ht="15.75" x14ac:dyDescent="0.25">
      <c r="A72" s="61">
        <v>140185</v>
      </c>
      <c r="B72" s="18">
        <v>57</v>
      </c>
      <c r="C72" s="36" t="s">
        <v>107</v>
      </c>
      <c r="D72" s="52">
        <v>43816</v>
      </c>
      <c r="E72" s="52">
        <v>43816</v>
      </c>
      <c r="F72" s="52">
        <v>0</v>
      </c>
      <c r="G72" s="52">
        <v>12202.9</v>
      </c>
      <c r="H72" s="52">
        <v>0</v>
      </c>
      <c r="I72" s="52">
        <v>0</v>
      </c>
      <c r="J72" s="52">
        <v>150.1</v>
      </c>
      <c r="K72" s="52">
        <v>12052.8</v>
      </c>
      <c r="L72" s="52">
        <v>0</v>
      </c>
      <c r="M72" s="52">
        <v>0</v>
      </c>
      <c r="N72" s="52">
        <v>23937.200000000001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7675.9</v>
      </c>
      <c r="X72" s="52">
        <v>7675.9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21">
        <v>44031.9</v>
      </c>
      <c r="AF72" s="21">
        <v>44031.9</v>
      </c>
      <c r="AG72" s="21">
        <v>0</v>
      </c>
      <c r="AH72" s="21">
        <v>12222.099999999999</v>
      </c>
      <c r="AI72" s="21">
        <v>0</v>
      </c>
      <c r="AJ72" s="21">
        <v>0</v>
      </c>
      <c r="AK72" s="21">
        <v>131.80000000000001</v>
      </c>
      <c r="AL72" s="21">
        <v>12090.3</v>
      </c>
      <c r="AM72" s="21">
        <v>0</v>
      </c>
      <c r="AN72" s="21">
        <v>0</v>
      </c>
      <c r="AO72" s="21">
        <v>23923.7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7886.1</v>
      </c>
      <c r="AY72" s="21">
        <v>7886.1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f t="shared" si="27"/>
        <v>215.90000000000146</v>
      </c>
      <c r="BG72" s="21">
        <f t="shared" si="28"/>
        <v>215.90000000000146</v>
      </c>
      <c r="BH72" s="21">
        <f t="shared" si="29"/>
        <v>0</v>
      </c>
      <c r="BI72" s="21">
        <f t="shared" si="30"/>
        <v>19.199999999998909</v>
      </c>
      <c r="BJ72" s="21">
        <f t="shared" si="31"/>
        <v>0</v>
      </c>
      <c r="BK72" s="21">
        <f t="shared" si="32"/>
        <v>0</v>
      </c>
      <c r="BL72" s="21">
        <f t="shared" si="33"/>
        <v>-18.299999999999983</v>
      </c>
      <c r="BM72" s="21">
        <f t="shared" si="34"/>
        <v>37.5</v>
      </c>
      <c r="BN72" s="21">
        <f t="shared" si="35"/>
        <v>0</v>
      </c>
      <c r="BO72" s="21">
        <f t="shared" si="36"/>
        <v>0</v>
      </c>
      <c r="BP72" s="21">
        <f t="shared" si="37"/>
        <v>-13.5</v>
      </c>
      <c r="BQ72" s="21">
        <f t="shared" si="38"/>
        <v>0</v>
      </c>
      <c r="BR72" s="21">
        <f t="shared" si="39"/>
        <v>0</v>
      </c>
      <c r="BS72" s="21">
        <f t="shared" si="40"/>
        <v>0</v>
      </c>
      <c r="BT72" s="21">
        <f t="shared" si="41"/>
        <v>0</v>
      </c>
      <c r="BU72" s="21">
        <f t="shared" si="42"/>
        <v>0</v>
      </c>
      <c r="BV72" s="21">
        <f t="shared" si="43"/>
        <v>0</v>
      </c>
      <c r="BW72" s="21">
        <f t="shared" si="44"/>
        <v>0</v>
      </c>
      <c r="BX72" s="21">
        <f t="shared" si="45"/>
        <v>0</v>
      </c>
      <c r="BY72" s="21">
        <f t="shared" si="46"/>
        <v>210.20000000000073</v>
      </c>
      <c r="BZ72" s="21">
        <f t="shared" si="47"/>
        <v>210.20000000000073</v>
      </c>
      <c r="CA72" s="21">
        <f t="shared" si="48"/>
        <v>0</v>
      </c>
      <c r="CB72" s="21">
        <f t="shared" si="49"/>
        <v>0</v>
      </c>
      <c r="CC72" s="21">
        <f t="shared" si="50"/>
        <v>0</v>
      </c>
      <c r="CD72" s="21">
        <f t="shared" si="51"/>
        <v>0</v>
      </c>
      <c r="CE72" s="21">
        <f t="shared" si="52"/>
        <v>0</v>
      </c>
      <c r="CF72" s="21">
        <f t="shared" si="53"/>
        <v>0</v>
      </c>
      <c r="CG72" s="29"/>
      <c r="CH72" s="29"/>
      <c r="CI72" s="30"/>
      <c r="CJ72" s="29"/>
      <c r="CM72" s="29"/>
      <c r="CN72" s="29"/>
      <c r="CO72" s="29"/>
      <c r="CP72" s="29"/>
    </row>
    <row r="73" spans="1:98" s="35" customFormat="1" ht="15.75" x14ac:dyDescent="0.25">
      <c r="A73" s="61"/>
      <c r="B73" s="43"/>
      <c r="C73" s="38" t="s">
        <v>25</v>
      </c>
      <c r="D73" s="53">
        <v>718031.5</v>
      </c>
      <c r="E73" s="53">
        <v>718031.5</v>
      </c>
      <c r="F73" s="53">
        <v>0</v>
      </c>
      <c r="G73" s="53">
        <v>486062.1</v>
      </c>
      <c r="H73" s="53">
        <v>82060.899999999994</v>
      </c>
      <c r="I73" s="53">
        <v>50615.1</v>
      </c>
      <c r="J73" s="53">
        <v>45385.3</v>
      </c>
      <c r="K73" s="53">
        <v>236514.4</v>
      </c>
      <c r="L73" s="53">
        <v>24708.800000000003</v>
      </c>
      <c r="M73" s="53">
        <v>46777.600000000006</v>
      </c>
      <c r="N73" s="53">
        <v>114792.1</v>
      </c>
      <c r="O73" s="53">
        <v>0</v>
      </c>
      <c r="P73" s="53">
        <v>0</v>
      </c>
      <c r="Q73" s="53">
        <v>0</v>
      </c>
      <c r="R73" s="53">
        <v>117177.3</v>
      </c>
      <c r="S73" s="53">
        <v>117177.3</v>
      </c>
      <c r="T73" s="53">
        <v>418.3</v>
      </c>
      <c r="U73" s="53">
        <v>47200.7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44">
        <v>714906</v>
      </c>
      <c r="AF73" s="44">
        <v>714906</v>
      </c>
      <c r="AG73" s="44">
        <v>0</v>
      </c>
      <c r="AH73" s="44">
        <v>480758.2</v>
      </c>
      <c r="AI73" s="44">
        <v>105387.90000000001</v>
      </c>
      <c r="AJ73" s="44">
        <v>68452.100000000006</v>
      </c>
      <c r="AK73" s="44">
        <v>25895.4</v>
      </c>
      <c r="AL73" s="44">
        <v>210312.20000000004</v>
      </c>
      <c r="AM73" s="44">
        <v>23844.1</v>
      </c>
      <c r="AN73" s="44">
        <v>46866.5</v>
      </c>
      <c r="AO73" s="44">
        <v>114766.6</v>
      </c>
      <c r="AP73" s="44">
        <v>0</v>
      </c>
      <c r="AQ73" s="44">
        <v>0</v>
      </c>
      <c r="AR73" s="44">
        <v>0</v>
      </c>
      <c r="AS73" s="44">
        <v>119381.2</v>
      </c>
      <c r="AT73" s="44">
        <v>119381.2</v>
      </c>
      <c r="AU73" s="44">
        <v>423.9</v>
      </c>
      <c r="AV73" s="44">
        <v>47200.7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21">
        <f t="shared" si="27"/>
        <v>-3125.5</v>
      </c>
      <c r="BG73" s="21">
        <f t="shared" si="28"/>
        <v>-3125.5</v>
      </c>
      <c r="BH73" s="21">
        <f t="shared" si="29"/>
        <v>0</v>
      </c>
      <c r="BI73" s="21">
        <f t="shared" si="30"/>
        <v>-5303.8999999999651</v>
      </c>
      <c r="BJ73" s="21">
        <f t="shared" si="31"/>
        <v>23327.000000000015</v>
      </c>
      <c r="BK73" s="21">
        <f t="shared" si="32"/>
        <v>17837.000000000007</v>
      </c>
      <c r="BL73" s="21">
        <f t="shared" si="33"/>
        <v>-19489.900000000001</v>
      </c>
      <c r="BM73" s="21">
        <f t="shared" si="34"/>
        <v>-26202.199999999953</v>
      </c>
      <c r="BN73" s="21">
        <f t="shared" si="35"/>
        <v>-864.70000000000437</v>
      </c>
      <c r="BO73" s="21">
        <f t="shared" si="36"/>
        <v>88.899999999994179</v>
      </c>
      <c r="BP73" s="21">
        <f t="shared" si="37"/>
        <v>-25.5</v>
      </c>
      <c r="BQ73" s="21">
        <f t="shared" si="38"/>
        <v>0</v>
      </c>
      <c r="BR73" s="21">
        <f t="shared" si="39"/>
        <v>0</v>
      </c>
      <c r="BS73" s="21">
        <f t="shared" si="40"/>
        <v>0</v>
      </c>
      <c r="BT73" s="21">
        <f t="shared" si="41"/>
        <v>2203.8999999999942</v>
      </c>
      <c r="BU73" s="21">
        <f t="shared" si="42"/>
        <v>2203.8999999999942</v>
      </c>
      <c r="BV73" s="21">
        <f t="shared" si="43"/>
        <v>5.5999999999999659</v>
      </c>
      <c r="BW73" s="21">
        <f t="shared" si="44"/>
        <v>0</v>
      </c>
      <c r="BX73" s="21">
        <f t="shared" si="45"/>
        <v>0</v>
      </c>
      <c r="BY73" s="21">
        <f t="shared" si="46"/>
        <v>0</v>
      </c>
      <c r="BZ73" s="21">
        <f t="shared" si="47"/>
        <v>0</v>
      </c>
      <c r="CA73" s="21">
        <f t="shared" si="48"/>
        <v>0</v>
      </c>
      <c r="CB73" s="21">
        <f t="shared" si="49"/>
        <v>0</v>
      </c>
      <c r="CC73" s="21">
        <f t="shared" si="50"/>
        <v>0</v>
      </c>
      <c r="CD73" s="21">
        <f t="shared" si="51"/>
        <v>0</v>
      </c>
      <c r="CE73" s="21">
        <f t="shared" si="52"/>
        <v>0</v>
      </c>
      <c r="CF73" s="21">
        <f t="shared" si="53"/>
        <v>0</v>
      </c>
      <c r="CG73" s="29"/>
      <c r="CH73" s="29"/>
      <c r="CI73" s="30"/>
      <c r="CJ73" s="29"/>
      <c r="CM73" s="45"/>
      <c r="CN73" s="45"/>
      <c r="CO73" s="45"/>
      <c r="CP73" s="45"/>
    </row>
    <row r="74" spans="1:98" ht="15.75" x14ac:dyDescent="0.25">
      <c r="A74" s="61">
        <v>140073</v>
      </c>
      <c r="B74" s="18">
        <v>58</v>
      </c>
      <c r="C74" s="37" t="s">
        <v>26</v>
      </c>
      <c r="D74" s="52">
        <v>318712.7</v>
      </c>
      <c r="E74" s="52">
        <v>318712.7</v>
      </c>
      <c r="F74" s="52">
        <v>0</v>
      </c>
      <c r="G74" s="52">
        <v>279964.7</v>
      </c>
      <c r="H74" s="52">
        <v>41280.9</v>
      </c>
      <c r="I74" s="52">
        <v>42498.2</v>
      </c>
      <c r="J74" s="52">
        <v>29385.9</v>
      </c>
      <c r="K74" s="52">
        <v>127495.7</v>
      </c>
      <c r="L74" s="52">
        <v>12556.6</v>
      </c>
      <c r="M74" s="52">
        <v>26747.4</v>
      </c>
      <c r="N74" s="52">
        <v>38748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21">
        <v>316510.8</v>
      </c>
      <c r="AF74" s="21">
        <v>316510.8</v>
      </c>
      <c r="AG74" s="21">
        <v>0</v>
      </c>
      <c r="AH74" s="21">
        <v>277911.5</v>
      </c>
      <c r="AI74" s="21">
        <v>64046.700000000004</v>
      </c>
      <c r="AJ74" s="21">
        <v>60372.5</v>
      </c>
      <c r="AK74" s="21">
        <v>11167.800000000003</v>
      </c>
      <c r="AL74" s="21">
        <v>102936.70000000001</v>
      </c>
      <c r="AM74" s="21">
        <v>12556.6</v>
      </c>
      <c r="AN74" s="21">
        <v>26831.200000000001</v>
      </c>
      <c r="AO74" s="21">
        <v>38599.300000000003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f t="shared" si="27"/>
        <v>-2201.9000000000233</v>
      </c>
      <c r="BG74" s="21">
        <f t="shared" si="28"/>
        <v>-2201.9000000000233</v>
      </c>
      <c r="BH74" s="21">
        <f t="shared" si="29"/>
        <v>0</v>
      </c>
      <c r="BI74" s="21">
        <f t="shared" si="30"/>
        <v>-2053.2000000000116</v>
      </c>
      <c r="BJ74" s="21">
        <f t="shared" si="31"/>
        <v>22765.800000000003</v>
      </c>
      <c r="BK74" s="21">
        <f t="shared" si="32"/>
        <v>17874.300000000003</v>
      </c>
      <c r="BL74" s="21">
        <f t="shared" si="33"/>
        <v>-18218.099999999999</v>
      </c>
      <c r="BM74" s="21">
        <f t="shared" si="34"/>
        <v>-24558.999999999985</v>
      </c>
      <c r="BN74" s="21">
        <f t="shared" si="35"/>
        <v>0</v>
      </c>
      <c r="BO74" s="21">
        <f t="shared" si="36"/>
        <v>83.799999999999272</v>
      </c>
      <c r="BP74" s="21">
        <f t="shared" si="37"/>
        <v>-148.69999999999709</v>
      </c>
      <c r="BQ74" s="21">
        <f t="shared" si="38"/>
        <v>0</v>
      </c>
      <c r="BR74" s="21">
        <f t="shared" si="39"/>
        <v>0</v>
      </c>
      <c r="BS74" s="21">
        <f t="shared" si="40"/>
        <v>0</v>
      </c>
      <c r="BT74" s="21">
        <f t="shared" si="41"/>
        <v>0</v>
      </c>
      <c r="BU74" s="21">
        <f t="shared" si="42"/>
        <v>0</v>
      </c>
      <c r="BV74" s="21">
        <f t="shared" si="43"/>
        <v>0</v>
      </c>
      <c r="BW74" s="21">
        <f t="shared" si="44"/>
        <v>0</v>
      </c>
      <c r="BX74" s="21">
        <f t="shared" si="45"/>
        <v>0</v>
      </c>
      <c r="BY74" s="21">
        <f t="shared" si="46"/>
        <v>0</v>
      </c>
      <c r="BZ74" s="21">
        <f t="shared" si="47"/>
        <v>0</v>
      </c>
      <c r="CA74" s="21">
        <f t="shared" si="48"/>
        <v>0</v>
      </c>
      <c r="CB74" s="21">
        <f t="shared" si="49"/>
        <v>0</v>
      </c>
      <c r="CC74" s="21">
        <f t="shared" si="50"/>
        <v>0</v>
      </c>
      <c r="CD74" s="21">
        <f t="shared" si="51"/>
        <v>0</v>
      </c>
      <c r="CE74" s="21">
        <f t="shared" si="52"/>
        <v>0</v>
      </c>
      <c r="CF74" s="21">
        <f t="shared" si="53"/>
        <v>0</v>
      </c>
      <c r="CG74" s="29"/>
      <c r="CH74" s="29"/>
      <c r="CI74" s="30"/>
      <c r="CJ74" s="29"/>
      <c r="CM74" s="29"/>
      <c r="CN74" s="29"/>
      <c r="CO74" s="29"/>
      <c r="CP74" s="29"/>
    </row>
    <row r="75" spans="1:98" ht="15.75" x14ac:dyDescent="0.25">
      <c r="A75" s="61">
        <v>140078</v>
      </c>
      <c r="B75" s="18">
        <v>59</v>
      </c>
      <c r="C75" s="37" t="s">
        <v>27</v>
      </c>
      <c r="D75" s="52">
        <v>102436.5</v>
      </c>
      <c r="E75" s="52">
        <v>102436.5</v>
      </c>
      <c r="F75" s="52">
        <v>0</v>
      </c>
      <c r="G75" s="52">
        <v>3577.5</v>
      </c>
      <c r="H75" s="52">
        <v>0</v>
      </c>
      <c r="I75" s="52">
        <v>0</v>
      </c>
      <c r="J75" s="52">
        <v>2208.8000000000002</v>
      </c>
      <c r="K75" s="52">
        <v>1368.7</v>
      </c>
      <c r="L75" s="52">
        <v>0</v>
      </c>
      <c r="M75" s="52">
        <v>0</v>
      </c>
      <c r="N75" s="52">
        <v>51658.3</v>
      </c>
      <c r="O75" s="52">
        <v>0</v>
      </c>
      <c r="P75" s="52">
        <v>0</v>
      </c>
      <c r="Q75" s="52">
        <v>0</v>
      </c>
      <c r="R75" s="52">
        <v>47200.7</v>
      </c>
      <c r="S75" s="52">
        <v>47200.7</v>
      </c>
      <c r="T75" s="52">
        <v>0</v>
      </c>
      <c r="U75" s="52">
        <v>47200.7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21">
        <v>102368.29999999999</v>
      </c>
      <c r="AF75" s="21">
        <v>102368.29999999999</v>
      </c>
      <c r="AG75" s="21">
        <v>0</v>
      </c>
      <c r="AH75" s="21">
        <v>3319.8999999999996</v>
      </c>
      <c r="AI75" s="21">
        <v>0</v>
      </c>
      <c r="AJ75" s="21">
        <v>0</v>
      </c>
      <c r="AK75" s="21">
        <v>1951.3</v>
      </c>
      <c r="AL75" s="21">
        <v>1368.6</v>
      </c>
      <c r="AM75" s="21">
        <v>0</v>
      </c>
      <c r="AN75" s="21">
        <v>0</v>
      </c>
      <c r="AO75" s="21">
        <v>51847.7</v>
      </c>
      <c r="AP75" s="21">
        <v>0</v>
      </c>
      <c r="AQ75" s="21">
        <v>0</v>
      </c>
      <c r="AR75" s="21">
        <v>0</v>
      </c>
      <c r="AS75" s="21">
        <v>47200.7</v>
      </c>
      <c r="AT75" s="21">
        <v>47200.7</v>
      </c>
      <c r="AU75" s="21">
        <v>0</v>
      </c>
      <c r="AV75" s="21">
        <v>47200.7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f t="shared" si="27"/>
        <v>-68.200000000011642</v>
      </c>
      <c r="BG75" s="21">
        <f t="shared" si="28"/>
        <v>-68.200000000011642</v>
      </c>
      <c r="BH75" s="21">
        <f t="shared" si="29"/>
        <v>0</v>
      </c>
      <c r="BI75" s="21">
        <f t="shared" si="30"/>
        <v>-257.60000000000036</v>
      </c>
      <c r="BJ75" s="21">
        <f t="shared" si="31"/>
        <v>0</v>
      </c>
      <c r="BK75" s="21">
        <f t="shared" si="32"/>
        <v>0</v>
      </c>
      <c r="BL75" s="21">
        <f t="shared" si="33"/>
        <v>-257.50000000000023</v>
      </c>
      <c r="BM75" s="21">
        <f t="shared" si="34"/>
        <v>-0.10000000000013642</v>
      </c>
      <c r="BN75" s="21">
        <f t="shared" si="35"/>
        <v>0</v>
      </c>
      <c r="BO75" s="21">
        <f t="shared" si="36"/>
        <v>0</v>
      </c>
      <c r="BP75" s="21">
        <f t="shared" si="37"/>
        <v>189.39999999999418</v>
      </c>
      <c r="BQ75" s="21">
        <f t="shared" si="38"/>
        <v>0</v>
      </c>
      <c r="BR75" s="21">
        <f t="shared" si="39"/>
        <v>0</v>
      </c>
      <c r="BS75" s="21">
        <f t="shared" si="40"/>
        <v>0</v>
      </c>
      <c r="BT75" s="21">
        <f t="shared" si="41"/>
        <v>0</v>
      </c>
      <c r="BU75" s="21">
        <f t="shared" si="42"/>
        <v>0</v>
      </c>
      <c r="BV75" s="21">
        <f t="shared" si="43"/>
        <v>0</v>
      </c>
      <c r="BW75" s="21">
        <f t="shared" si="44"/>
        <v>0</v>
      </c>
      <c r="BX75" s="21">
        <f t="shared" si="45"/>
        <v>0</v>
      </c>
      <c r="BY75" s="21">
        <f t="shared" si="46"/>
        <v>0</v>
      </c>
      <c r="BZ75" s="21">
        <f t="shared" si="47"/>
        <v>0</v>
      </c>
      <c r="CA75" s="21">
        <f t="shared" si="48"/>
        <v>0</v>
      </c>
      <c r="CB75" s="21">
        <f t="shared" si="49"/>
        <v>0</v>
      </c>
      <c r="CC75" s="21">
        <f t="shared" si="50"/>
        <v>0</v>
      </c>
      <c r="CD75" s="21">
        <f t="shared" si="51"/>
        <v>0</v>
      </c>
      <c r="CE75" s="21">
        <f t="shared" si="52"/>
        <v>0</v>
      </c>
      <c r="CF75" s="21">
        <f t="shared" si="53"/>
        <v>0</v>
      </c>
      <c r="CG75" s="29"/>
      <c r="CH75" s="29"/>
      <c r="CI75" s="30"/>
      <c r="CJ75" s="29"/>
      <c r="CM75" s="29"/>
      <c r="CN75" s="29"/>
      <c r="CO75" s="29"/>
      <c r="CP75" s="29"/>
    </row>
    <row r="76" spans="1:98" ht="15.75" x14ac:dyDescent="0.25">
      <c r="A76" s="61">
        <v>140070</v>
      </c>
      <c r="B76" s="18">
        <v>60</v>
      </c>
      <c r="C76" s="37" t="s">
        <v>108</v>
      </c>
      <c r="D76" s="52">
        <v>251.5</v>
      </c>
      <c r="E76" s="52">
        <v>251.5</v>
      </c>
      <c r="F76" s="52">
        <v>0</v>
      </c>
      <c r="G76" s="52">
        <v>251.5</v>
      </c>
      <c r="H76" s="52">
        <v>0</v>
      </c>
      <c r="I76" s="52">
        <v>0</v>
      </c>
      <c r="J76" s="52">
        <v>97.4</v>
      </c>
      <c r="K76" s="52">
        <v>154.1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21">
        <v>273.8</v>
      </c>
      <c r="AF76" s="21">
        <v>273.8</v>
      </c>
      <c r="AG76" s="21">
        <v>0</v>
      </c>
      <c r="AH76" s="21">
        <v>273.8</v>
      </c>
      <c r="AI76" s="21">
        <v>0</v>
      </c>
      <c r="AJ76" s="21">
        <v>0</v>
      </c>
      <c r="AK76" s="21">
        <v>107.2</v>
      </c>
      <c r="AL76" s="21">
        <v>166.6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f t="shared" si="27"/>
        <v>22.300000000000011</v>
      </c>
      <c r="BG76" s="21">
        <f t="shared" si="28"/>
        <v>22.300000000000011</v>
      </c>
      <c r="BH76" s="21">
        <f t="shared" si="29"/>
        <v>0</v>
      </c>
      <c r="BI76" s="21">
        <f t="shared" si="30"/>
        <v>22.300000000000011</v>
      </c>
      <c r="BJ76" s="21">
        <f t="shared" si="31"/>
        <v>0</v>
      </c>
      <c r="BK76" s="21">
        <f t="shared" si="32"/>
        <v>0</v>
      </c>
      <c r="BL76" s="21">
        <f t="shared" si="33"/>
        <v>9.7999999999999972</v>
      </c>
      <c r="BM76" s="21">
        <f t="shared" si="34"/>
        <v>12.5</v>
      </c>
      <c r="BN76" s="21">
        <f t="shared" si="35"/>
        <v>0</v>
      </c>
      <c r="BO76" s="21">
        <f t="shared" si="36"/>
        <v>0</v>
      </c>
      <c r="BP76" s="21">
        <f t="shared" si="37"/>
        <v>0</v>
      </c>
      <c r="BQ76" s="21">
        <f t="shared" si="38"/>
        <v>0</v>
      </c>
      <c r="BR76" s="21">
        <f t="shared" si="39"/>
        <v>0</v>
      </c>
      <c r="BS76" s="21">
        <f t="shared" si="40"/>
        <v>0</v>
      </c>
      <c r="BT76" s="21">
        <f t="shared" si="41"/>
        <v>0</v>
      </c>
      <c r="BU76" s="21">
        <f t="shared" si="42"/>
        <v>0</v>
      </c>
      <c r="BV76" s="21">
        <f t="shared" si="43"/>
        <v>0</v>
      </c>
      <c r="BW76" s="21">
        <f t="shared" si="44"/>
        <v>0</v>
      </c>
      <c r="BX76" s="21">
        <f t="shared" si="45"/>
        <v>0</v>
      </c>
      <c r="BY76" s="21">
        <f t="shared" si="46"/>
        <v>0</v>
      </c>
      <c r="BZ76" s="21">
        <f t="shared" si="47"/>
        <v>0</v>
      </c>
      <c r="CA76" s="21">
        <f t="shared" si="48"/>
        <v>0</v>
      </c>
      <c r="CB76" s="21">
        <f t="shared" si="49"/>
        <v>0</v>
      </c>
      <c r="CC76" s="21">
        <f t="shared" si="50"/>
        <v>0</v>
      </c>
      <c r="CD76" s="21">
        <f t="shared" si="51"/>
        <v>0</v>
      </c>
      <c r="CE76" s="21">
        <f t="shared" si="52"/>
        <v>0</v>
      </c>
      <c r="CF76" s="21">
        <f t="shared" si="53"/>
        <v>0</v>
      </c>
      <c r="CG76" s="29"/>
      <c r="CH76" s="29"/>
      <c r="CI76" s="30"/>
      <c r="CJ76" s="29"/>
      <c r="CM76" s="29"/>
      <c r="CN76" s="29"/>
      <c r="CO76" s="29"/>
      <c r="CP76" s="29"/>
    </row>
    <row r="77" spans="1:98" ht="15.75" x14ac:dyDescent="0.25">
      <c r="A77" s="61">
        <v>140083</v>
      </c>
      <c r="B77" s="18">
        <v>61</v>
      </c>
      <c r="C77" s="3" t="s">
        <v>129</v>
      </c>
      <c r="D77" s="47">
        <v>294761.2</v>
      </c>
      <c r="E77" s="47">
        <v>294761.2</v>
      </c>
      <c r="F77" s="47">
        <v>0</v>
      </c>
      <c r="G77" s="47">
        <v>200398.80000000002</v>
      </c>
      <c r="H77" s="47">
        <v>40780</v>
      </c>
      <c r="I77" s="47">
        <v>8116.9</v>
      </c>
      <c r="J77" s="47">
        <v>13693.199999999999</v>
      </c>
      <c r="K77" s="47">
        <v>105626.3</v>
      </c>
      <c r="L77" s="47">
        <v>12152.2</v>
      </c>
      <c r="M77" s="47">
        <v>20030.2</v>
      </c>
      <c r="N77" s="47">
        <v>24385.8</v>
      </c>
      <c r="O77" s="47">
        <v>0</v>
      </c>
      <c r="P77" s="47">
        <v>0</v>
      </c>
      <c r="Q77" s="47">
        <v>0</v>
      </c>
      <c r="R77" s="47">
        <v>69976.600000000006</v>
      </c>
      <c r="S77" s="47">
        <v>69976.600000000006</v>
      </c>
      <c r="T77" s="47">
        <v>418.3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21">
        <v>293723.90000000002</v>
      </c>
      <c r="AF77" s="21">
        <v>293723.90000000002</v>
      </c>
      <c r="AG77" s="21">
        <v>0</v>
      </c>
      <c r="AH77" s="21">
        <v>197223.8</v>
      </c>
      <c r="AI77" s="21">
        <v>41341.200000000004</v>
      </c>
      <c r="AJ77" s="21">
        <v>8079.6</v>
      </c>
      <c r="AK77" s="21">
        <v>12669.099999999999</v>
      </c>
      <c r="AL77" s="21">
        <v>103811.1</v>
      </c>
      <c r="AM77" s="21">
        <v>11287.5</v>
      </c>
      <c r="AN77" s="21">
        <v>20035.3</v>
      </c>
      <c r="AO77" s="21">
        <v>24319.599999999999</v>
      </c>
      <c r="AP77" s="21">
        <v>0</v>
      </c>
      <c r="AQ77" s="21">
        <v>0</v>
      </c>
      <c r="AR77" s="21">
        <v>0</v>
      </c>
      <c r="AS77" s="21">
        <v>72180.5</v>
      </c>
      <c r="AT77" s="21">
        <v>72180.5</v>
      </c>
      <c r="AU77" s="21">
        <v>423.9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f t="shared" ref="BF77:BF108" si="54">AE77-D77</f>
        <v>-1037.2999999999884</v>
      </c>
      <c r="BG77" s="21">
        <f t="shared" ref="BG77:BG108" si="55">AF77-E77</f>
        <v>-1037.2999999999884</v>
      </c>
      <c r="BH77" s="21">
        <f t="shared" ref="BH77:BH108" si="56">AG77-F77</f>
        <v>0</v>
      </c>
      <c r="BI77" s="21">
        <f t="shared" ref="BI77:BI108" si="57">AH77-G77</f>
        <v>-3175.0000000000291</v>
      </c>
      <c r="BJ77" s="21">
        <f t="shared" ref="BJ77:BJ108" si="58">AI77-H77</f>
        <v>561.20000000000437</v>
      </c>
      <c r="BK77" s="21">
        <f t="shared" ref="BK77:BK108" si="59">AJ77-I77</f>
        <v>-37.299999999999272</v>
      </c>
      <c r="BL77" s="21">
        <f t="shared" ref="BL77:BL108" si="60">AK77-J77</f>
        <v>-1024.1000000000004</v>
      </c>
      <c r="BM77" s="21">
        <f t="shared" ref="BM77:BM108" si="61">AL77-K77</f>
        <v>-1815.1999999999971</v>
      </c>
      <c r="BN77" s="21">
        <f t="shared" ref="BN77:BN108" si="62">AM77-L77</f>
        <v>-864.70000000000073</v>
      </c>
      <c r="BO77" s="21">
        <f t="shared" ref="BO77:BO108" si="63">AN77-M77</f>
        <v>5.0999999999985448</v>
      </c>
      <c r="BP77" s="21">
        <f t="shared" ref="BP77:BP108" si="64">AO77-N77</f>
        <v>-66.200000000000728</v>
      </c>
      <c r="BQ77" s="21">
        <f t="shared" ref="BQ77:BQ108" si="65">AP77-O77</f>
        <v>0</v>
      </c>
      <c r="BR77" s="21">
        <f t="shared" ref="BR77:BR108" si="66">AQ77-P77</f>
        <v>0</v>
      </c>
      <c r="BS77" s="21">
        <f t="shared" ref="BS77:BS108" si="67">AR77-Q77</f>
        <v>0</v>
      </c>
      <c r="BT77" s="21">
        <f t="shared" ref="BT77:BT108" si="68">AS77-R77</f>
        <v>2203.8999999999942</v>
      </c>
      <c r="BU77" s="21">
        <f t="shared" ref="BU77:BU108" si="69">AT77-S77</f>
        <v>2203.8999999999942</v>
      </c>
      <c r="BV77" s="21">
        <f t="shared" ref="BV77:BV108" si="70">AU77-T77</f>
        <v>5.5999999999999659</v>
      </c>
      <c r="BW77" s="21">
        <f t="shared" ref="BW77:BW108" si="71">AV77-U77</f>
        <v>0</v>
      </c>
      <c r="BX77" s="21">
        <f t="shared" ref="BX77:BX108" si="72">AW77-V77</f>
        <v>0</v>
      </c>
      <c r="BY77" s="21">
        <f t="shared" ref="BY77:BY108" si="73">AX77-W77</f>
        <v>0</v>
      </c>
      <c r="BZ77" s="21">
        <f t="shared" ref="BZ77:BZ108" si="74">AY77-X77</f>
        <v>0</v>
      </c>
      <c r="CA77" s="21">
        <f t="shared" ref="CA77:CA108" si="75">AZ77-Y77</f>
        <v>0</v>
      </c>
      <c r="CB77" s="21">
        <f t="shared" ref="CB77:CB108" si="76">BA77-Z77</f>
        <v>0</v>
      </c>
      <c r="CC77" s="21">
        <f t="shared" ref="CC77:CC108" si="77">BB77-AA77</f>
        <v>0</v>
      </c>
      <c r="CD77" s="21">
        <f t="shared" ref="CD77:CD108" si="78">BC77-AB77</f>
        <v>0</v>
      </c>
      <c r="CE77" s="21">
        <f t="shared" ref="CE77:CE108" si="79">BD77-AC77</f>
        <v>0</v>
      </c>
      <c r="CF77" s="21">
        <f t="shared" ref="CF77:CF108" si="80">BE77-AD77</f>
        <v>0</v>
      </c>
      <c r="CG77" s="29"/>
      <c r="CH77" s="29"/>
      <c r="CI77" s="30"/>
      <c r="CJ77" s="29"/>
      <c r="CM77" s="29"/>
      <c r="CN77" s="29"/>
      <c r="CO77" s="29"/>
      <c r="CP77" s="29"/>
    </row>
    <row r="78" spans="1:98" ht="30" x14ac:dyDescent="0.25">
      <c r="A78" s="61">
        <v>140201</v>
      </c>
      <c r="B78" s="18">
        <v>62</v>
      </c>
      <c r="C78" s="5" t="s">
        <v>28</v>
      </c>
      <c r="D78" s="49">
        <v>1869.6</v>
      </c>
      <c r="E78" s="49">
        <v>1869.6</v>
      </c>
      <c r="F78" s="49">
        <v>0</v>
      </c>
      <c r="G78" s="49">
        <v>1869.6</v>
      </c>
      <c r="H78" s="49">
        <v>0</v>
      </c>
      <c r="I78" s="49">
        <v>0</v>
      </c>
      <c r="J78" s="49">
        <v>0</v>
      </c>
      <c r="K78" s="49">
        <v>1869.6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21">
        <v>2029.1999999999998</v>
      </c>
      <c r="AF78" s="21">
        <v>2029.1999999999998</v>
      </c>
      <c r="AG78" s="21">
        <v>0</v>
      </c>
      <c r="AH78" s="21">
        <v>2029.1999999999998</v>
      </c>
      <c r="AI78" s="21">
        <v>0</v>
      </c>
      <c r="AJ78" s="21">
        <v>0</v>
      </c>
      <c r="AK78" s="21">
        <v>0</v>
      </c>
      <c r="AL78" s="21">
        <v>2029.1999999999998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f t="shared" si="54"/>
        <v>159.59999999999991</v>
      </c>
      <c r="BG78" s="21">
        <f t="shared" si="55"/>
        <v>159.59999999999991</v>
      </c>
      <c r="BH78" s="21">
        <f t="shared" si="56"/>
        <v>0</v>
      </c>
      <c r="BI78" s="21">
        <f t="shared" si="57"/>
        <v>159.59999999999991</v>
      </c>
      <c r="BJ78" s="21">
        <f t="shared" si="58"/>
        <v>0</v>
      </c>
      <c r="BK78" s="21">
        <f t="shared" si="59"/>
        <v>0</v>
      </c>
      <c r="BL78" s="21">
        <f t="shared" si="60"/>
        <v>0</v>
      </c>
      <c r="BM78" s="21">
        <f t="shared" si="61"/>
        <v>159.59999999999991</v>
      </c>
      <c r="BN78" s="21">
        <f t="shared" si="62"/>
        <v>0</v>
      </c>
      <c r="BO78" s="21">
        <f t="shared" si="63"/>
        <v>0</v>
      </c>
      <c r="BP78" s="21">
        <f t="shared" si="64"/>
        <v>0</v>
      </c>
      <c r="BQ78" s="21">
        <f t="shared" si="65"/>
        <v>0</v>
      </c>
      <c r="BR78" s="21">
        <f t="shared" si="66"/>
        <v>0</v>
      </c>
      <c r="BS78" s="21">
        <f t="shared" si="67"/>
        <v>0</v>
      </c>
      <c r="BT78" s="21">
        <f t="shared" si="68"/>
        <v>0</v>
      </c>
      <c r="BU78" s="21">
        <f t="shared" si="69"/>
        <v>0</v>
      </c>
      <c r="BV78" s="21">
        <f t="shared" si="70"/>
        <v>0</v>
      </c>
      <c r="BW78" s="21">
        <f t="shared" si="71"/>
        <v>0</v>
      </c>
      <c r="BX78" s="21">
        <f t="shared" si="72"/>
        <v>0</v>
      </c>
      <c r="BY78" s="21">
        <f t="shared" si="73"/>
        <v>0</v>
      </c>
      <c r="BZ78" s="21">
        <f t="shared" si="74"/>
        <v>0</v>
      </c>
      <c r="CA78" s="21">
        <f t="shared" si="75"/>
        <v>0</v>
      </c>
      <c r="CB78" s="21">
        <f t="shared" si="76"/>
        <v>0</v>
      </c>
      <c r="CC78" s="21">
        <f t="shared" si="77"/>
        <v>0</v>
      </c>
      <c r="CD78" s="21">
        <f t="shared" si="78"/>
        <v>0</v>
      </c>
      <c r="CE78" s="21">
        <f t="shared" si="79"/>
        <v>0</v>
      </c>
      <c r="CF78" s="21">
        <f t="shared" si="80"/>
        <v>0</v>
      </c>
      <c r="CG78" s="29"/>
      <c r="CH78" s="29"/>
      <c r="CI78" s="30"/>
      <c r="CJ78" s="29"/>
      <c r="CM78" s="29"/>
      <c r="CN78" s="29"/>
      <c r="CO78" s="29"/>
      <c r="CP78" s="29"/>
    </row>
    <row r="79" spans="1:98" s="35" customFormat="1" ht="15.75" x14ac:dyDescent="0.25">
      <c r="A79" s="61">
        <v>140219</v>
      </c>
      <c r="B79" s="18">
        <v>63</v>
      </c>
      <c r="C79" s="3" t="s">
        <v>130</v>
      </c>
      <c r="D79" s="47"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f t="shared" si="54"/>
        <v>0</v>
      </c>
      <c r="BG79" s="21">
        <f t="shared" si="55"/>
        <v>0</v>
      </c>
      <c r="BH79" s="21">
        <f t="shared" si="56"/>
        <v>0</v>
      </c>
      <c r="BI79" s="21">
        <f t="shared" si="57"/>
        <v>0</v>
      </c>
      <c r="BJ79" s="21">
        <f t="shared" si="58"/>
        <v>0</v>
      </c>
      <c r="BK79" s="21">
        <f t="shared" si="59"/>
        <v>0</v>
      </c>
      <c r="BL79" s="21">
        <f t="shared" si="60"/>
        <v>0</v>
      </c>
      <c r="BM79" s="21">
        <f t="shared" si="61"/>
        <v>0</v>
      </c>
      <c r="BN79" s="21">
        <f t="shared" si="62"/>
        <v>0</v>
      </c>
      <c r="BO79" s="21">
        <f t="shared" si="63"/>
        <v>0</v>
      </c>
      <c r="BP79" s="21">
        <f t="shared" si="64"/>
        <v>0</v>
      </c>
      <c r="BQ79" s="21">
        <f t="shared" si="65"/>
        <v>0</v>
      </c>
      <c r="BR79" s="21">
        <f t="shared" si="66"/>
        <v>0</v>
      </c>
      <c r="BS79" s="21">
        <f t="shared" si="67"/>
        <v>0</v>
      </c>
      <c r="BT79" s="21">
        <f t="shared" si="68"/>
        <v>0</v>
      </c>
      <c r="BU79" s="21">
        <f t="shared" si="69"/>
        <v>0</v>
      </c>
      <c r="BV79" s="21">
        <f t="shared" si="70"/>
        <v>0</v>
      </c>
      <c r="BW79" s="21">
        <f t="shared" si="71"/>
        <v>0</v>
      </c>
      <c r="BX79" s="21">
        <f t="shared" si="72"/>
        <v>0</v>
      </c>
      <c r="BY79" s="21">
        <f t="shared" si="73"/>
        <v>0</v>
      </c>
      <c r="BZ79" s="21">
        <f t="shared" si="74"/>
        <v>0</v>
      </c>
      <c r="CA79" s="21">
        <f t="shared" si="75"/>
        <v>0</v>
      </c>
      <c r="CB79" s="21">
        <f t="shared" si="76"/>
        <v>0</v>
      </c>
      <c r="CC79" s="21">
        <f t="shared" si="77"/>
        <v>0</v>
      </c>
      <c r="CD79" s="21">
        <f t="shared" si="78"/>
        <v>0</v>
      </c>
      <c r="CE79" s="21">
        <f t="shared" si="79"/>
        <v>0</v>
      </c>
      <c r="CF79" s="21">
        <f t="shared" si="80"/>
        <v>0</v>
      </c>
      <c r="CG79" s="29"/>
      <c r="CH79" s="29"/>
      <c r="CI79" s="30"/>
      <c r="CJ79" s="29"/>
      <c r="CK79" s="27"/>
      <c r="CL79" s="27"/>
      <c r="CM79" s="29"/>
      <c r="CN79" s="29"/>
      <c r="CO79" s="29"/>
      <c r="CP79" s="29"/>
      <c r="CQ79" s="27"/>
      <c r="CR79" s="27"/>
      <c r="CS79" s="27"/>
      <c r="CT79" s="27"/>
    </row>
    <row r="80" spans="1:98" s="35" customFormat="1" ht="15.75" x14ac:dyDescent="0.25">
      <c r="A80" s="61"/>
      <c r="B80" s="43"/>
      <c r="C80" s="6" t="s">
        <v>29</v>
      </c>
      <c r="D80" s="50">
        <v>2166075.2999999993</v>
      </c>
      <c r="E80" s="50">
        <v>2166075.2999999993</v>
      </c>
      <c r="F80" s="50">
        <v>0</v>
      </c>
      <c r="G80" s="50">
        <v>1702892.6</v>
      </c>
      <c r="H80" s="50">
        <v>86187.6</v>
      </c>
      <c r="I80" s="50">
        <v>38382.100000000006</v>
      </c>
      <c r="J80" s="50">
        <v>22470.2</v>
      </c>
      <c r="K80" s="50">
        <v>1486808.3</v>
      </c>
      <c r="L80" s="50">
        <v>27762.1</v>
      </c>
      <c r="M80" s="50">
        <v>41282.300000000003</v>
      </c>
      <c r="N80" s="50">
        <v>232329.50000000003</v>
      </c>
      <c r="O80" s="50">
        <v>0</v>
      </c>
      <c r="P80" s="50">
        <v>2867.9</v>
      </c>
      <c r="Q80" s="50">
        <v>56921.599999999999</v>
      </c>
      <c r="R80" s="50">
        <v>92766.9</v>
      </c>
      <c r="S80" s="50">
        <v>92766.9</v>
      </c>
      <c r="T80" s="50">
        <v>0</v>
      </c>
      <c r="U80" s="50">
        <v>0</v>
      </c>
      <c r="V80" s="50">
        <v>0</v>
      </c>
      <c r="W80" s="50">
        <v>138086.29999999999</v>
      </c>
      <c r="X80" s="50">
        <v>0</v>
      </c>
      <c r="Y80" s="50">
        <v>5127.7</v>
      </c>
      <c r="Z80" s="50">
        <v>132958.6</v>
      </c>
      <c r="AA80" s="50">
        <v>0</v>
      </c>
      <c r="AB80" s="50">
        <v>0</v>
      </c>
      <c r="AC80" s="50">
        <v>0</v>
      </c>
      <c r="AD80" s="50">
        <v>0</v>
      </c>
      <c r="AE80" s="44">
        <v>2183169.4999999995</v>
      </c>
      <c r="AF80" s="44">
        <v>2183169.4999999995</v>
      </c>
      <c r="AG80" s="44">
        <v>0</v>
      </c>
      <c r="AH80" s="44">
        <v>1716147.1000000003</v>
      </c>
      <c r="AI80" s="44">
        <v>77870.300000000017</v>
      </c>
      <c r="AJ80" s="44">
        <v>38071.399999999994</v>
      </c>
      <c r="AK80" s="44">
        <v>25510.899999999998</v>
      </c>
      <c r="AL80" s="44">
        <v>1505918.4</v>
      </c>
      <c r="AM80" s="44">
        <v>27838.6</v>
      </c>
      <c r="AN80" s="44">
        <v>40937.5</v>
      </c>
      <c r="AO80" s="44">
        <v>235629.49999999997</v>
      </c>
      <c r="AP80" s="44">
        <v>0</v>
      </c>
      <c r="AQ80" s="44">
        <v>2867.9</v>
      </c>
      <c r="AR80" s="44">
        <v>56972.800000000003</v>
      </c>
      <c r="AS80" s="44">
        <v>93763.3</v>
      </c>
      <c r="AT80" s="44">
        <v>93763.3</v>
      </c>
      <c r="AU80" s="44">
        <v>0</v>
      </c>
      <c r="AV80" s="44">
        <v>0</v>
      </c>
      <c r="AW80" s="44">
        <v>0</v>
      </c>
      <c r="AX80" s="44">
        <v>137629.6</v>
      </c>
      <c r="AY80" s="44">
        <v>0</v>
      </c>
      <c r="AZ80" s="44">
        <v>5123.1000000000004</v>
      </c>
      <c r="BA80" s="44">
        <v>132506.5</v>
      </c>
      <c r="BB80" s="44">
        <v>0</v>
      </c>
      <c r="BC80" s="44">
        <v>0</v>
      </c>
      <c r="BD80" s="44">
        <v>0</v>
      </c>
      <c r="BE80" s="44">
        <v>0</v>
      </c>
      <c r="BF80" s="21">
        <f t="shared" si="54"/>
        <v>17094.200000000186</v>
      </c>
      <c r="BG80" s="21">
        <f t="shared" si="55"/>
        <v>17094.200000000186</v>
      </c>
      <c r="BH80" s="21">
        <f t="shared" si="56"/>
        <v>0</v>
      </c>
      <c r="BI80" s="21">
        <f t="shared" si="57"/>
        <v>13254.500000000233</v>
      </c>
      <c r="BJ80" s="21">
        <f t="shared" si="58"/>
        <v>-8317.2999999999884</v>
      </c>
      <c r="BK80" s="21">
        <f t="shared" si="59"/>
        <v>-310.70000000001164</v>
      </c>
      <c r="BL80" s="21">
        <f t="shared" si="60"/>
        <v>3040.6999999999971</v>
      </c>
      <c r="BM80" s="21">
        <f t="shared" si="61"/>
        <v>19110.09999999986</v>
      </c>
      <c r="BN80" s="21">
        <f t="shared" si="62"/>
        <v>76.5</v>
      </c>
      <c r="BO80" s="21">
        <f t="shared" si="63"/>
        <v>-344.80000000000291</v>
      </c>
      <c r="BP80" s="21">
        <f t="shared" si="64"/>
        <v>3299.9999999999418</v>
      </c>
      <c r="BQ80" s="21">
        <f t="shared" si="65"/>
        <v>0</v>
      </c>
      <c r="BR80" s="21">
        <f t="shared" si="66"/>
        <v>0</v>
      </c>
      <c r="BS80" s="21">
        <f t="shared" si="67"/>
        <v>51.200000000004366</v>
      </c>
      <c r="BT80" s="21">
        <f t="shared" si="68"/>
        <v>996.40000000000873</v>
      </c>
      <c r="BU80" s="21">
        <f t="shared" si="69"/>
        <v>996.40000000000873</v>
      </c>
      <c r="BV80" s="21">
        <f t="shared" si="70"/>
        <v>0</v>
      </c>
      <c r="BW80" s="21">
        <f t="shared" si="71"/>
        <v>0</v>
      </c>
      <c r="BX80" s="21">
        <f t="shared" si="72"/>
        <v>0</v>
      </c>
      <c r="BY80" s="21">
        <f t="shared" si="73"/>
        <v>-456.69999999998254</v>
      </c>
      <c r="BZ80" s="21">
        <f t="shared" si="74"/>
        <v>0</v>
      </c>
      <c r="CA80" s="21">
        <f t="shared" si="75"/>
        <v>-4.5999999999994543</v>
      </c>
      <c r="CB80" s="21">
        <f t="shared" si="76"/>
        <v>-452.10000000000582</v>
      </c>
      <c r="CC80" s="21">
        <f t="shared" si="77"/>
        <v>0</v>
      </c>
      <c r="CD80" s="21">
        <f t="shared" si="78"/>
        <v>0</v>
      </c>
      <c r="CE80" s="21">
        <f t="shared" si="79"/>
        <v>0</v>
      </c>
      <c r="CF80" s="21">
        <f t="shared" si="80"/>
        <v>0</v>
      </c>
      <c r="CG80" s="29"/>
      <c r="CH80" s="29"/>
      <c r="CI80" s="30"/>
      <c r="CJ80" s="29"/>
      <c r="CM80" s="45"/>
      <c r="CN80" s="45"/>
      <c r="CO80" s="45"/>
      <c r="CP80" s="45"/>
    </row>
    <row r="81" spans="1:98" ht="15.75" x14ac:dyDescent="0.25">
      <c r="A81" s="61">
        <v>140164</v>
      </c>
      <c r="B81" s="18">
        <v>64</v>
      </c>
      <c r="C81" s="3" t="s">
        <v>30</v>
      </c>
      <c r="D81" s="47">
        <v>125981.4</v>
      </c>
      <c r="E81" s="47">
        <v>125981.4</v>
      </c>
      <c r="F81" s="47">
        <v>0</v>
      </c>
      <c r="G81" s="47">
        <v>125981.4</v>
      </c>
      <c r="H81" s="47">
        <v>0</v>
      </c>
      <c r="I81" s="47">
        <v>0</v>
      </c>
      <c r="J81" s="47">
        <v>0</v>
      </c>
      <c r="K81" s="47">
        <v>125981.4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21">
        <v>125661.1</v>
      </c>
      <c r="AF81" s="21">
        <v>125661.1</v>
      </c>
      <c r="AG81" s="21">
        <v>0</v>
      </c>
      <c r="AH81" s="21">
        <v>125661.1</v>
      </c>
      <c r="AI81" s="21">
        <v>0</v>
      </c>
      <c r="AJ81" s="21">
        <v>0</v>
      </c>
      <c r="AK81" s="21">
        <v>0</v>
      </c>
      <c r="AL81" s="21">
        <v>125661.1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f t="shared" si="54"/>
        <v>-320.29999999998836</v>
      </c>
      <c r="BG81" s="21">
        <f t="shared" si="55"/>
        <v>-320.29999999998836</v>
      </c>
      <c r="BH81" s="21">
        <f t="shared" si="56"/>
        <v>0</v>
      </c>
      <c r="BI81" s="21">
        <f t="shared" si="57"/>
        <v>-320.29999999998836</v>
      </c>
      <c r="BJ81" s="21">
        <f t="shared" si="58"/>
        <v>0</v>
      </c>
      <c r="BK81" s="21">
        <f t="shared" si="59"/>
        <v>0</v>
      </c>
      <c r="BL81" s="21">
        <f t="shared" si="60"/>
        <v>0</v>
      </c>
      <c r="BM81" s="21">
        <f t="shared" si="61"/>
        <v>-320.29999999998836</v>
      </c>
      <c r="BN81" s="21">
        <f t="shared" si="62"/>
        <v>0</v>
      </c>
      <c r="BO81" s="21">
        <f t="shared" si="63"/>
        <v>0</v>
      </c>
      <c r="BP81" s="21">
        <f t="shared" si="64"/>
        <v>0</v>
      </c>
      <c r="BQ81" s="21">
        <f t="shared" si="65"/>
        <v>0</v>
      </c>
      <c r="BR81" s="21">
        <f t="shared" si="66"/>
        <v>0</v>
      </c>
      <c r="BS81" s="21">
        <f t="shared" si="67"/>
        <v>0</v>
      </c>
      <c r="BT81" s="21">
        <f t="shared" si="68"/>
        <v>0</v>
      </c>
      <c r="BU81" s="21">
        <f t="shared" si="69"/>
        <v>0</v>
      </c>
      <c r="BV81" s="21">
        <f t="shared" si="70"/>
        <v>0</v>
      </c>
      <c r="BW81" s="21">
        <f t="shared" si="71"/>
        <v>0</v>
      </c>
      <c r="BX81" s="21">
        <f t="shared" si="72"/>
        <v>0</v>
      </c>
      <c r="BY81" s="21">
        <f t="shared" si="73"/>
        <v>0</v>
      </c>
      <c r="BZ81" s="21">
        <f t="shared" si="74"/>
        <v>0</v>
      </c>
      <c r="CA81" s="21">
        <f t="shared" si="75"/>
        <v>0</v>
      </c>
      <c r="CB81" s="21">
        <f t="shared" si="76"/>
        <v>0</v>
      </c>
      <c r="CC81" s="21">
        <f t="shared" si="77"/>
        <v>0</v>
      </c>
      <c r="CD81" s="21">
        <f t="shared" si="78"/>
        <v>0</v>
      </c>
      <c r="CE81" s="21">
        <f t="shared" si="79"/>
        <v>0</v>
      </c>
      <c r="CF81" s="21">
        <f t="shared" si="80"/>
        <v>0</v>
      </c>
      <c r="CG81" s="29"/>
      <c r="CH81" s="29"/>
      <c r="CI81" s="30"/>
      <c r="CJ81" s="29"/>
      <c r="CM81" s="29"/>
      <c r="CN81" s="29"/>
      <c r="CO81" s="29"/>
      <c r="CP81" s="29"/>
    </row>
    <row r="82" spans="1:98" ht="15.75" x14ac:dyDescent="0.25">
      <c r="A82" s="61">
        <v>140115</v>
      </c>
      <c r="B82" s="18">
        <v>65</v>
      </c>
      <c r="C82" s="3" t="s">
        <v>109</v>
      </c>
      <c r="D82" s="47">
        <v>51272.9</v>
      </c>
      <c r="E82" s="47">
        <v>51272.9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51272.9</v>
      </c>
      <c r="X82" s="47">
        <v>0</v>
      </c>
      <c r="Y82" s="47">
        <v>0</v>
      </c>
      <c r="Z82" s="47">
        <v>51272.9</v>
      </c>
      <c r="AA82" s="47">
        <v>0</v>
      </c>
      <c r="AB82" s="47">
        <v>0</v>
      </c>
      <c r="AC82" s="47">
        <v>0</v>
      </c>
      <c r="AD82" s="47">
        <v>0</v>
      </c>
      <c r="AE82" s="21">
        <v>51295.5</v>
      </c>
      <c r="AF82" s="21">
        <v>51295.5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51295.5</v>
      </c>
      <c r="AY82" s="21">
        <v>0</v>
      </c>
      <c r="AZ82" s="21">
        <v>0</v>
      </c>
      <c r="BA82" s="21">
        <v>51295.5</v>
      </c>
      <c r="BB82" s="21">
        <v>0</v>
      </c>
      <c r="BC82" s="21">
        <v>0</v>
      </c>
      <c r="BD82" s="21">
        <v>0</v>
      </c>
      <c r="BE82" s="21">
        <v>0</v>
      </c>
      <c r="BF82" s="21">
        <f t="shared" si="54"/>
        <v>22.599999999998545</v>
      </c>
      <c r="BG82" s="21">
        <f t="shared" si="55"/>
        <v>22.599999999998545</v>
      </c>
      <c r="BH82" s="21">
        <f t="shared" si="56"/>
        <v>0</v>
      </c>
      <c r="BI82" s="21">
        <f t="shared" si="57"/>
        <v>0</v>
      </c>
      <c r="BJ82" s="21">
        <f t="shared" si="58"/>
        <v>0</v>
      </c>
      <c r="BK82" s="21">
        <f t="shared" si="59"/>
        <v>0</v>
      </c>
      <c r="BL82" s="21">
        <f t="shared" si="60"/>
        <v>0</v>
      </c>
      <c r="BM82" s="21">
        <f t="shared" si="61"/>
        <v>0</v>
      </c>
      <c r="BN82" s="21">
        <f t="shared" si="62"/>
        <v>0</v>
      </c>
      <c r="BO82" s="21">
        <f t="shared" si="63"/>
        <v>0</v>
      </c>
      <c r="BP82" s="21">
        <f t="shared" si="64"/>
        <v>0</v>
      </c>
      <c r="BQ82" s="21">
        <f t="shared" si="65"/>
        <v>0</v>
      </c>
      <c r="BR82" s="21">
        <f t="shared" si="66"/>
        <v>0</v>
      </c>
      <c r="BS82" s="21">
        <f t="shared" si="67"/>
        <v>0</v>
      </c>
      <c r="BT82" s="21">
        <f t="shared" si="68"/>
        <v>0</v>
      </c>
      <c r="BU82" s="21">
        <f t="shared" si="69"/>
        <v>0</v>
      </c>
      <c r="BV82" s="21">
        <f t="shared" si="70"/>
        <v>0</v>
      </c>
      <c r="BW82" s="21">
        <f t="shared" si="71"/>
        <v>0</v>
      </c>
      <c r="BX82" s="21">
        <f t="shared" si="72"/>
        <v>0</v>
      </c>
      <c r="BY82" s="21">
        <f t="shared" si="73"/>
        <v>22.599999999998545</v>
      </c>
      <c r="BZ82" s="21">
        <f t="shared" si="74"/>
        <v>0</v>
      </c>
      <c r="CA82" s="21">
        <f t="shared" si="75"/>
        <v>0</v>
      </c>
      <c r="CB82" s="21">
        <f t="shared" si="76"/>
        <v>22.599999999998545</v>
      </c>
      <c r="CC82" s="21">
        <f t="shared" si="77"/>
        <v>0</v>
      </c>
      <c r="CD82" s="21">
        <f t="shared" si="78"/>
        <v>0</v>
      </c>
      <c r="CE82" s="21">
        <f t="shared" si="79"/>
        <v>0</v>
      </c>
      <c r="CF82" s="21">
        <f t="shared" si="80"/>
        <v>0</v>
      </c>
      <c r="CG82" s="29"/>
      <c r="CH82" s="29"/>
      <c r="CI82" s="30"/>
      <c r="CJ82" s="29"/>
      <c r="CM82" s="29"/>
      <c r="CN82" s="29"/>
      <c r="CO82" s="29"/>
      <c r="CP82" s="29"/>
    </row>
    <row r="83" spans="1:98" ht="15.75" x14ac:dyDescent="0.25">
      <c r="A83" s="61">
        <v>140232</v>
      </c>
      <c r="B83" s="18">
        <v>66</v>
      </c>
      <c r="C83" s="3" t="s">
        <v>131</v>
      </c>
      <c r="D83" s="47">
        <v>0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f t="shared" si="54"/>
        <v>0</v>
      </c>
      <c r="BG83" s="21">
        <f t="shared" si="55"/>
        <v>0</v>
      </c>
      <c r="BH83" s="21">
        <f t="shared" si="56"/>
        <v>0</v>
      </c>
      <c r="BI83" s="21">
        <f t="shared" si="57"/>
        <v>0</v>
      </c>
      <c r="BJ83" s="21">
        <f t="shared" si="58"/>
        <v>0</v>
      </c>
      <c r="BK83" s="21">
        <f t="shared" si="59"/>
        <v>0</v>
      </c>
      <c r="BL83" s="21">
        <f t="shared" si="60"/>
        <v>0</v>
      </c>
      <c r="BM83" s="21">
        <f t="shared" si="61"/>
        <v>0</v>
      </c>
      <c r="BN83" s="21">
        <f t="shared" si="62"/>
        <v>0</v>
      </c>
      <c r="BO83" s="21">
        <f t="shared" si="63"/>
        <v>0</v>
      </c>
      <c r="BP83" s="21">
        <f t="shared" si="64"/>
        <v>0</v>
      </c>
      <c r="BQ83" s="21">
        <f t="shared" si="65"/>
        <v>0</v>
      </c>
      <c r="BR83" s="21">
        <f t="shared" si="66"/>
        <v>0</v>
      </c>
      <c r="BS83" s="21">
        <f t="shared" si="67"/>
        <v>0</v>
      </c>
      <c r="BT83" s="21">
        <f t="shared" si="68"/>
        <v>0</v>
      </c>
      <c r="BU83" s="21">
        <f t="shared" si="69"/>
        <v>0</v>
      </c>
      <c r="BV83" s="21">
        <f t="shared" si="70"/>
        <v>0</v>
      </c>
      <c r="BW83" s="21">
        <f t="shared" si="71"/>
        <v>0</v>
      </c>
      <c r="BX83" s="21">
        <f t="shared" si="72"/>
        <v>0</v>
      </c>
      <c r="BY83" s="21">
        <f t="shared" si="73"/>
        <v>0</v>
      </c>
      <c r="BZ83" s="21">
        <f t="shared" si="74"/>
        <v>0</v>
      </c>
      <c r="CA83" s="21">
        <f t="shared" si="75"/>
        <v>0</v>
      </c>
      <c r="CB83" s="21">
        <f t="shared" si="76"/>
        <v>0</v>
      </c>
      <c r="CC83" s="21">
        <f t="shared" si="77"/>
        <v>0</v>
      </c>
      <c r="CD83" s="21">
        <f t="shared" si="78"/>
        <v>0</v>
      </c>
      <c r="CE83" s="21">
        <f t="shared" si="79"/>
        <v>0</v>
      </c>
      <c r="CF83" s="21">
        <f t="shared" si="80"/>
        <v>0</v>
      </c>
      <c r="CG83" s="29"/>
      <c r="CH83" s="29"/>
      <c r="CI83" s="30"/>
      <c r="CJ83" s="29"/>
      <c r="CK83" s="35"/>
      <c r="CL83" s="35"/>
      <c r="CM83" s="29"/>
      <c r="CN83" s="29"/>
      <c r="CO83" s="29"/>
      <c r="CP83" s="29"/>
      <c r="CQ83" s="35"/>
      <c r="CR83" s="35"/>
      <c r="CS83" s="35"/>
    </row>
    <row r="84" spans="1:98" ht="15.75" x14ac:dyDescent="0.25">
      <c r="A84" s="61">
        <v>140233</v>
      </c>
      <c r="B84" s="18">
        <v>67</v>
      </c>
      <c r="C84" s="3" t="s">
        <v>132</v>
      </c>
      <c r="D84" s="47">
        <v>3569.4</v>
      </c>
      <c r="E84" s="47">
        <v>3569.4</v>
      </c>
      <c r="F84" s="47">
        <v>0</v>
      </c>
      <c r="G84" s="47">
        <v>3569.4</v>
      </c>
      <c r="H84" s="47">
        <v>0</v>
      </c>
      <c r="I84" s="47">
        <v>0</v>
      </c>
      <c r="J84" s="47">
        <v>0</v>
      </c>
      <c r="K84" s="47">
        <v>3569.4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21">
        <v>3515.8</v>
      </c>
      <c r="AF84" s="21">
        <v>3515.8</v>
      </c>
      <c r="AG84" s="21">
        <v>0</v>
      </c>
      <c r="AH84" s="21">
        <v>3515.8</v>
      </c>
      <c r="AI84" s="21">
        <v>0</v>
      </c>
      <c r="AJ84" s="21">
        <v>0</v>
      </c>
      <c r="AK84" s="21">
        <v>0</v>
      </c>
      <c r="AL84" s="21">
        <v>3515.8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f t="shared" si="54"/>
        <v>-53.599999999999909</v>
      </c>
      <c r="BG84" s="21">
        <f t="shared" si="55"/>
        <v>-53.599999999999909</v>
      </c>
      <c r="BH84" s="21">
        <f t="shared" si="56"/>
        <v>0</v>
      </c>
      <c r="BI84" s="21">
        <f t="shared" si="57"/>
        <v>-53.599999999999909</v>
      </c>
      <c r="BJ84" s="21">
        <f t="shared" si="58"/>
        <v>0</v>
      </c>
      <c r="BK84" s="21">
        <f t="shared" si="59"/>
        <v>0</v>
      </c>
      <c r="BL84" s="21">
        <f t="shared" si="60"/>
        <v>0</v>
      </c>
      <c r="BM84" s="21">
        <f t="shared" si="61"/>
        <v>-53.599999999999909</v>
      </c>
      <c r="BN84" s="21">
        <f t="shared" si="62"/>
        <v>0</v>
      </c>
      <c r="BO84" s="21">
        <f t="shared" si="63"/>
        <v>0</v>
      </c>
      <c r="BP84" s="21">
        <f t="shared" si="64"/>
        <v>0</v>
      </c>
      <c r="BQ84" s="21">
        <f t="shared" si="65"/>
        <v>0</v>
      </c>
      <c r="BR84" s="21">
        <f t="shared" si="66"/>
        <v>0</v>
      </c>
      <c r="BS84" s="21">
        <f t="shared" si="67"/>
        <v>0</v>
      </c>
      <c r="BT84" s="21">
        <f t="shared" si="68"/>
        <v>0</v>
      </c>
      <c r="BU84" s="21">
        <f t="shared" si="69"/>
        <v>0</v>
      </c>
      <c r="BV84" s="21">
        <f t="shared" si="70"/>
        <v>0</v>
      </c>
      <c r="BW84" s="21">
        <f t="shared" si="71"/>
        <v>0</v>
      </c>
      <c r="BX84" s="21">
        <f t="shared" si="72"/>
        <v>0</v>
      </c>
      <c r="BY84" s="21">
        <f t="shared" si="73"/>
        <v>0</v>
      </c>
      <c r="BZ84" s="21">
        <f t="shared" si="74"/>
        <v>0</v>
      </c>
      <c r="CA84" s="21">
        <f t="shared" si="75"/>
        <v>0</v>
      </c>
      <c r="CB84" s="21">
        <f t="shared" si="76"/>
        <v>0</v>
      </c>
      <c r="CC84" s="21">
        <f t="shared" si="77"/>
        <v>0</v>
      </c>
      <c r="CD84" s="21">
        <f t="shared" si="78"/>
        <v>0</v>
      </c>
      <c r="CE84" s="21">
        <f t="shared" si="79"/>
        <v>0</v>
      </c>
      <c r="CF84" s="21">
        <f t="shared" si="80"/>
        <v>0</v>
      </c>
      <c r="CG84" s="29"/>
      <c r="CH84" s="29"/>
      <c r="CI84" s="30"/>
      <c r="CJ84" s="29"/>
      <c r="CM84" s="29"/>
      <c r="CN84" s="29"/>
      <c r="CO84" s="29"/>
      <c r="CP84" s="29"/>
    </row>
    <row r="85" spans="1:98" ht="15.75" x14ac:dyDescent="0.25">
      <c r="A85" s="61">
        <v>140187</v>
      </c>
      <c r="B85" s="18">
        <v>68</v>
      </c>
      <c r="C85" s="5" t="s">
        <v>110</v>
      </c>
      <c r="D85" s="49">
        <v>14056.1</v>
      </c>
      <c r="E85" s="49">
        <v>14056.1</v>
      </c>
      <c r="F85" s="49">
        <v>0</v>
      </c>
      <c r="G85" s="49">
        <v>14056.1</v>
      </c>
      <c r="H85" s="49">
        <v>0</v>
      </c>
      <c r="I85" s="49">
        <v>0</v>
      </c>
      <c r="J85" s="49">
        <v>0</v>
      </c>
      <c r="K85" s="49">
        <v>14056.1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21">
        <v>14367.4</v>
      </c>
      <c r="AF85" s="21">
        <v>14367.4</v>
      </c>
      <c r="AG85" s="21">
        <v>0</v>
      </c>
      <c r="AH85" s="21">
        <v>14367.4</v>
      </c>
      <c r="AI85" s="21">
        <v>0</v>
      </c>
      <c r="AJ85" s="21">
        <v>0</v>
      </c>
      <c r="AK85" s="21">
        <v>0</v>
      </c>
      <c r="AL85" s="21">
        <v>14367.4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f t="shared" si="54"/>
        <v>311.29999999999927</v>
      </c>
      <c r="BG85" s="21">
        <f t="shared" si="55"/>
        <v>311.29999999999927</v>
      </c>
      <c r="BH85" s="21">
        <f t="shared" si="56"/>
        <v>0</v>
      </c>
      <c r="BI85" s="21">
        <f t="shared" si="57"/>
        <v>311.29999999999927</v>
      </c>
      <c r="BJ85" s="21">
        <f t="shared" si="58"/>
        <v>0</v>
      </c>
      <c r="BK85" s="21">
        <f t="shared" si="59"/>
        <v>0</v>
      </c>
      <c r="BL85" s="21">
        <f t="shared" si="60"/>
        <v>0</v>
      </c>
      <c r="BM85" s="21">
        <f t="shared" si="61"/>
        <v>311.29999999999927</v>
      </c>
      <c r="BN85" s="21">
        <f t="shared" si="62"/>
        <v>0</v>
      </c>
      <c r="BO85" s="21">
        <f t="shared" si="63"/>
        <v>0</v>
      </c>
      <c r="BP85" s="21">
        <f t="shared" si="64"/>
        <v>0</v>
      </c>
      <c r="BQ85" s="21">
        <f t="shared" si="65"/>
        <v>0</v>
      </c>
      <c r="BR85" s="21">
        <f t="shared" si="66"/>
        <v>0</v>
      </c>
      <c r="BS85" s="21">
        <f t="shared" si="67"/>
        <v>0</v>
      </c>
      <c r="BT85" s="21">
        <f t="shared" si="68"/>
        <v>0</v>
      </c>
      <c r="BU85" s="21">
        <f t="shared" si="69"/>
        <v>0</v>
      </c>
      <c r="BV85" s="21">
        <f t="shared" si="70"/>
        <v>0</v>
      </c>
      <c r="BW85" s="21">
        <f t="shared" si="71"/>
        <v>0</v>
      </c>
      <c r="BX85" s="21">
        <f t="shared" si="72"/>
        <v>0</v>
      </c>
      <c r="BY85" s="21">
        <f t="shared" si="73"/>
        <v>0</v>
      </c>
      <c r="BZ85" s="21">
        <f t="shared" si="74"/>
        <v>0</v>
      </c>
      <c r="CA85" s="21">
        <f t="shared" si="75"/>
        <v>0</v>
      </c>
      <c r="CB85" s="21">
        <f t="shared" si="76"/>
        <v>0</v>
      </c>
      <c r="CC85" s="21">
        <f t="shared" si="77"/>
        <v>0</v>
      </c>
      <c r="CD85" s="21">
        <f t="shared" si="78"/>
        <v>0</v>
      </c>
      <c r="CE85" s="21">
        <f t="shared" si="79"/>
        <v>0</v>
      </c>
      <c r="CF85" s="21">
        <f t="shared" si="80"/>
        <v>0</v>
      </c>
      <c r="CG85" s="29"/>
      <c r="CH85" s="29"/>
      <c r="CI85" s="30"/>
      <c r="CJ85" s="29"/>
      <c r="CM85" s="29"/>
      <c r="CN85" s="29"/>
      <c r="CO85" s="29"/>
      <c r="CP85" s="29"/>
    </row>
    <row r="86" spans="1:98" s="35" customFormat="1" ht="15.75" x14ac:dyDescent="0.25">
      <c r="A86" s="61">
        <v>140193</v>
      </c>
      <c r="B86" s="18">
        <v>69</v>
      </c>
      <c r="C86" s="3" t="s">
        <v>111</v>
      </c>
      <c r="D86" s="47">
        <v>102141.3</v>
      </c>
      <c r="E86" s="47">
        <v>102141.3</v>
      </c>
      <c r="F86" s="47">
        <v>0</v>
      </c>
      <c r="G86" s="47">
        <v>4388.0999999999995</v>
      </c>
      <c r="H86" s="47">
        <v>0</v>
      </c>
      <c r="I86" s="47">
        <v>0</v>
      </c>
      <c r="J86" s="47">
        <v>191.2</v>
      </c>
      <c r="K86" s="47">
        <v>4196.8999999999996</v>
      </c>
      <c r="L86" s="47">
        <v>0</v>
      </c>
      <c r="M86" s="47">
        <v>0</v>
      </c>
      <c r="N86" s="47">
        <v>97753.2</v>
      </c>
      <c r="O86" s="47">
        <v>0</v>
      </c>
      <c r="P86" s="47">
        <v>0</v>
      </c>
      <c r="Q86" s="47">
        <v>56921.599999999999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21">
        <v>102170.5</v>
      </c>
      <c r="AF86" s="21">
        <v>102170.5</v>
      </c>
      <c r="AG86" s="21">
        <v>0</v>
      </c>
      <c r="AH86" s="21">
        <v>4348.8</v>
      </c>
      <c r="AI86" s="21">
        <v>0</v>
      </c>
      <c r="AJ86" s="21">
        <v>0</v>
      </c>
      <c r="AK86" s="21">
        <v>150.5</v>
      </c>
      <c r="AL86" s="21">
        <v>4198.3</v>
      </c>
      <c r="AM86" s="21">
        <v>0</v>
      </c>
      <c r="AN86" s="21">
        <v>0</v>
      </c>
      <c r="AO86" s="21">
        <v>97821.7</v>
      </c>
      <c r="AP86" s="21">
        <v>0</v>
      </c>
      <c r="AQ86" s="21">
        <v>0</v>
      </c>
      <c r="AR86" s="21">
        <v>56972.800000000003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f t="shared" si="54"/>
        <v>29.19999999999709</v>
      </c>
      <c r="BG86" s="21">
        <f t="shared" si="55"/>
        <v>29.19999999999709</v>
      </c>
      <c r="BH86" s="21">
        <f t="shared" si="56"/>
        <v>0</v>
      </c>
      <c r="BI86" s="21">
        <f t="shared" si="57"/>
        <v>-39.299999999999272</v>
      </c>
      <c r="BJ86" s="21">
        <f t="shared" si="58"/>
        <v>0</v>
      </c>
      <c r="BK86" s="21">
        <f t="shared" si="59"/>
        <v>0</v>
      </c>
      <c r="BL86" s="21">
        <f t="shared" si="60"/>
        <v>-40.699999999999989</v>
      </c>
      <c r="BM86" s="21">
        <f t="shared" si="61"/>
        <v>1.4000000000005457</v>
      </c>
      <c r="BN86" s="21">
        <f t="shared" si="62"/>
        <v>0</v>
      </c>
      <c r="BO86" s="21">
        <f t="shared" si="63"/>
        <v>0</v>
      </c>
      <c r="BP86" s="21">
        <f t="shared" si="64"/>
        <v>68.5</v>
      </c>
      <c r="BQ86" s="21">
        <f t="shared" si="65"/>
        <v>0</v>
      </c>
      <c r="BR86" s="21">
        <f t="shared" si="66"/>
        <v>0</v>
      </c>
      <c r="BS86" s="21">
        <f t="shared" si="67"/>
        <v>51.200000000004366</v>
      </c>
      <c r="BT86" s="21">
        <f t="shared" si="68"/>
        <v>0</v>
      </c>
      <c r="BU86" s="21">
        <f t="shared" si="69"/>
        <v>0</v>
      </c>
      <c r="BV86" s="21">
        <f t="shared" si="70"/>
        <v>0</v>
      </c>
      <c r="BW86" s="21">
        <f t="shared" si="71"/>
        <v>0</v>
      </c>
      <c r="BX86" s="21">
        <f t="shared" si="72"/>
        <v>0</v>
      </c>
      <c r="BY86" s="21">
        <f t="shared" si="73"/>
        <v>0</v>
      </c>
      <c r="BZ86" s="21">
        <f t="shared" si="74"/>
        <v>0</v>
      </c>
      <c r="CA86" s="21">
        <f t="shared" si="75"/>
        <v>0</v>
      </c>
      <c r="CB86" s="21">
        <f t="shared" si="76"/>
        <v>0</v>
      </c>
      <c r="CC86" s="21">
        <f t="shared" si="77"/>
        <v>0</v>
      </c>
      <c r="CD86" s="21">
        <f t="shared" si="78"/>
        <v>0</v>
      </c>
      <c r="CE86" s="21">
        <f t="shared" si="79"/>
        <v>0</v>
      </c>
      <c r="CF86" s="21">
        <f t="shared" si="80"/>
        <v>0</v>
      </c>
      <c r="CG86" s="29"/>
      <c r="CH86" s="29"/>
      <c r="CI86" s="30"/>
      <c r="CJ86" s="29"/>
      <c r="CK86" s="27"/>
      <c r="CL86" s="27"/>
      <c r="CM86" s="29"/>
      <c r="CN86" s="29"/>
      <c r="CO86" s="29"/>
      <c r="CP86" s="29"/>
      <c r="CQ86" s="27"/>
      <c r="CR86" s="27"/>
      <c r="CS86" s="27"/>
      <c r="CT86" s="27"/>
    </row>
    <row r="87" spans="1:98" ht="15.75" x14ac:dyDescent="0.25">
      <c r="A87" s="61">
        <v>140192</v>
      </c>
      <c r="B87" s="18">
        <v>70</v>
      </c>
      <c r="C87" s="3" t="s">
        <v>112</v>
      </c>
      <c r="D87" s="47">
        <v>31537</v>
      </c>
      <c r="E87" s="47">
        <v>31537</v>
      </c>
      <c r="F87" s="47">
        <v>0</v>
      </c>
      <c r="G87" s="47">
        <v>31537</v>
      </c>
      <c r="H87" s="47">
        <v>0</v>
      </c>
      <c r="I87" s="47">
        <v>0</v>
      </c>
      <c r="J87" s="47">
        <v>0</v>
      </c>
      <c r="K87" s="47">
        <v>31537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21">
        <v>31598.400000000001</v>
      </c>
      <c r="AF87" s="21">
        <v>31598.400000000001</v>
      </c>
      <c r="AG87" s="21">
        <v>0</v>
      </c>
      <c r="AH87" s="21">
        <v>31598.400000000001</v>
      </c>
      <c r="AI87" s="21">
        <v>0</v>
      </c>
      <c r="AJ87" s="21">
        <v>0</v>
      </c>
      <c r="AK87" s="21">
        <v>0</v>
      </c>
      <c r="AL87" s="21">
        <v>31598.400000000001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f t="shared" si="54"/>
        <v>61.400000000001455</v>
      </c>
      <c r="BG87" s="21">
        <f t="shared" si="55"/>
        <v>61.400000000001455</v>
      </c>
      <c r="BH87" s="21">
        <f t="shared" si="56"/>
        <v>0</v>
      </c>
      <c r="BI87" s="21">
        <f t="shared" si="57"/>
        <v>61.400000000001455</v>
      </c>
      <c r="BJ87" s="21">
        <f t="shared" si="58"/>
        <v>0</v>
      </c>
      <c r="BK87" s="21">
        <f t="shared" si="59"/>
        <v>0</v>
      </c>
      <c r="BL87" s="21">
        <f t="shared" si="60"/>
        <v>0</v>
      </c>
      <c r="BM87" s="21">
        <f t="shared" si="61"/>
        <v>61.400000000001455</v>
      </c>
      <c r="BN87" s="21">
        <f t="shared" si="62"/>
        <v>0</v>
      </c>
      <c r="BO87" s="21">
        <f t="shared" si="63"/>
        <v>0</v>
      </c>
      <c r="BP87" s="21">
        <f t="shared" si="64"/>
        <v>0</v>
      </c>
      <c r="BQ87" s="21">
        <f t="shared" si="65"/>
        <v>0</v>
      </c>
      <c r="BR87" s="21">
        <f t="shared" si="66"/>
        <v>0</v>
      </c>
      <c r="BS87" s="21">
        <f t="shared" si="67"/>
        <v>0</v>
      </c>
      <c r="BT87" s="21">
        <f t="shared" si="68"/>
        <v>0</v>
      </c>
      <c r="BU87" s="21">
        <f t="shared" si="69"/>
        <v>0</v>
      </c>
      <c r="BV87" s="21">
        <f t="shared" si="70"/>
        <v>0</v>
      </c>
      <c r="BW87" s="21">
        <f t="shared" si="71"/>
        <v>0</v>
      </c>
      <c r="BX87" s="21">
        <f t="shared" si="72"/>
        <v>0</v>
      </c>
      <c r="BY87" s="21">
        <f t="shared" si="73"/>
        <v>0</v>
      </c>
      <c r="BZ87" s="21">
        <f t="shared" si="74"/>
        <v>0</v>
      </c>
      <c r="CA87" s="21">
        <f t="shared" si="75"/>
        <v>0</v>
      </c>
      <c r="CB87" s="21">
        <f t="shared" si="76"/>
        <v>0</v>
      </c>
      <c r="CC87" s="21">
        <f t="shared" si="77"/>
        <v>0</v>
      </c>
      <c r="CD87" s="21">
        <f t="shared" si="78"/>
        <v>0</v>
      </c>
      <c r="CE87" s="21">
        <f t="shared" si="79"/>
        <v>0</v>
      </c>
      <c r="CF87" s="21">
        <f t="shared" si="80"/>
        <v>0</v>
      </c>
      <c r="CG87" s="29"/>
      <c r="CH87" s="29"/>
      <c r="CI87" s="30"/>
      <c r="CJ87" s="29"/>
      <c r="CM87" s="29"/>
      <c r="CN87" s="29"/>
      <c r="CO87" s="29"/>
      <c r="CP87" s="29"/>
    </row>
    <row r="88" spans="1:98" ht="15.75" x14ac:dyDescent="0.25">
      <c r="A88" s="61">
        <v>140160</v>
      </c>
      <c r="B88" s="18">
        <v>71</v>
      </c>
      <c r="C88" s="3" t="s">
        <v>31</v>
      </c>
      <c r="D88" s="47">
        <v>13608.599999999999</v>
      </c>
      <c r="E88" s="47">
        <v>13608.599999999999</v>
      </c>
      <c r="F88" s="47">
        <v>0</v>
      </c>
      <c r="G88" s="47">
        <v>10432.499999999998</v>
      </c>
      <c r="H88" s="47">
        <v>2631.4</v>
      </c>
      <c r="I88" s="47">
        <v>1301.6999999999998</v>
      </c>
      <c r="J88" s="47">
        <v>1006.7</v>
      </c>
      <c r="K88" s="47">
        <v>3343</v>
      </c>
      <c r="L88" s="47">
        <v>1048.4000000000001</v>
      </c>
      <c r="M88" s="47">
        <v>1101.3</v>
      </c>
      <c r="N88" s="47">
        <v>3176.1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21">
        <v>16694.399999999998</v>
      </c>
      <c r="AF88" s="21">
        <v>16694.399999999998</v>
      </c>
      <c r="AG88" s="21">
        <v>0</v>
      </c>
      <c r="AH88" s="21">
        <v>10284.699999999999</v>
      </c>
      <c r="AI88" s="21">
        <v>2480.6999999999998</v>
      </c>
      <c r="AJ88" s="21">
        <v>2161.1</v>
      </c>
      <c r="AK88" s="21">
        <v>680.4</v>
      </c>
      <c r="AL88" s="21">
        <v>2812</v>
      </c>
      <c r="AM88" s="21">
        <v>1048.4000000000001</v>
      </c>
      <c r="AN88" s="21">
        <v>1102.0999999999999</v>
      </c>
      <c r="AO88" s="21">
        <v>6409.7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f t="shared" si="54"/>
        <v>3085.7999999999993</v>
      </c>
      <c r="BG88" s="21">
        <f t="shared" si="55"/>
        <v>3085.7999999999993</v>
      </c>
      <c r="BH88" s="21">
        <f t="shared" si="56"/>
        <v>0</v>
      </c>
      <c r="BI88" s="21">
        <f t="shared" si="57"/>
        <v>-147.79999999999927</v>
      </c>
      <c r="BJ88" s="21">
        <f t="shared" si="58"/>
        <v>-150.70000000000027</v>
      </c>
      <c r="BK88" s="21">
        <f t="shared" si="59"/>
        <v>859.40000000000009</v>
      </c>
      <c r="BL88" s="21">
        <f t="shared" si="60"/>
        <v>-326.30000000000007</v>
      </c>
      <c r="BM88" s="21">
        <f t="shared" si="61"/>
        <v>-531</v>
      </c>
      <c r="BN88" s="21">
        <f t="shared" si="62"/>
        <v>0</v>
      </c>
      <c r="BO88" s="21">
        <f t="shared" si="63"/>
        <v>0.79999999999995453</v>
      </c>
      <c r="BP88" s="21">
        <f t="shared" si="64"/>
        <v>3233.6</v>
      </c>
      <c r="BQ88" s="21">
        <f t="shared" si="65"/>
        <v>0</v>
      </c>
      <c r="BR88" s="21">
        <f t="shared" si="66"/>
        <v>0</v>
      </c>
      <c r="BS88" s="21">
        <f t="shared" si="67"/>
        <v>0</v>
      </c>
      <c r="BT88" s="21">
        <f t="shared" si="68"/>
        <v>0</v>
      </c>
      <c r="BU88" s="21">
        <f t="shared" si="69"/>
        <v>0</v>
      </c>
      <c r="BV88" s="21">
        <f t="shared" si="70"/>
        <v>0</v>
      </c>
      <c r="BW88" s="21">
        <f t="shared" si="71"/>
        <v>0</v>
      </c>
      <c r="BX88" s="21">
        <f t="shared" si="72"/>
        <v>0</v>
      </c>
      <c r="BY88" s="21">
        <f t="shared" si="73"/>
        <v>0</v>
      </c>
      <c r="BZ88" s="21">
        <f t="shared" si="74"/>
        <v>0</v>
      </c>
      <c r="CA88" s="21">
        <f t="shared" si="75"/>
        <v>0</v>
      </c>
      <c r="CB88" s="21">
        <f t="shared" si="76"/>
        <v>0</v>
      </c>
      <c r="CC88" s="21">
        <f t="shared" si="77"/>
        <v>0</v>
      </c>
      <c r="CD88" s="21">
        <f t="shared" si="78"/>
        <v>0</v>
      </c>
      <c r="CE88" s="21">
        <f t="shared" si="79"/>
        <v>0</v>
      </c>
      <c r="CF88" s="21">
        <f t="shared" si="80"/>
        <v>0</v>
      </c>
      <c r="CG88" s="29"/>
      <c r="CH88" s="29"/>
      <c r="CI88" s="30"/>
      <c r="CJ88" s="29"/>
      <c r="CM88" s="29"/>
      <c r="CN88" s="29"/>
      <c r="CO88" s="29"/>
      <c r="CP88" s="29"/>
    </row>
    <row r="89" spans="1:98" ht="15.75" x14ac:dyDescent="0.25">
      <c r="A89" s="61">
        <v>140178</v>
      </c>
      <c r="B89" s="18">
        <v>72</v>
      </c>
      <c r="C89" s="3" t="s">
        <v>32</v>
      </c>
      <c r="D89" s="47">
        <v>93113</v>
      </c>
      <c r="E89" s="47">
        <v>93113</v>
      </c>
      <c r="F89" s="47">
        <v>0</v>
      </c>
      <c r="G89" s="47">
        <v>346.1</v>
      </c>
      <c r="H89" s="47">
        <v>0</v>
      </c>
      <c r="I89" s="47">
        <v>0</v>
      </c>
      <c r="J89" s="47">
        <v>346.1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92766.9</v>
      </c>
      <c r="S89" s="47">
        <v>92766.9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21">
        <v>94039.7</v>
      </c>
      <c r="AF89" s="21">
        <v>94039.7</v>
      </c>
      <c r="AG89" s="21">
        <v>0</v>
      </c>
      <c r="AH89" s="21">
        <v>276.39999999999998</v>
      </c>
      <c r="AI89" s="21">
        <v>0</v>
      </c>
      <c r="AJ89" s="21">
        <v>0</v>
      </c>
      <c r="AK89" s="21">
        <v>276.39999999999998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93763.3</v>
      </c>
      <c r="AT89" s="21">
        <v>93763.3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f t="shared" si="54"/>
        <v>926.69999999999709</v>
      </c>
      <c r="BG89" s="21">
        <f t="shared" si="55"/>
        <v>926.69999999999709</v>
      </c>
      <c r="BH89" s="21">
        <f t="shared" si="56"/>
        <v>0</v>
      </c>
      <c r="BI89" s="21">
        <f t="shared" si="57"/>
        <v>-69.700000000000045</v>
      </c>
      <c r="BJ89" s="21">
        <f t="shared" si="58"/>
        <v>0</v>
      </c>
      <c r="BK89" s="21">
        <f t="shared" si="59"/>
        <v>0</v>
      </c>
      <c r="BL89" s="21">
        <f t="shared" si="60"/>
        <v>-69.700000000000045</v>
      </c>
      <c r="BM89" s="21">
        <f t="shared" si="61"/>
        <v>0</v>
      </c>
      <c r="BN89" s="21">
        <f t="shared" si="62"/>
        <v>0</v>
      </c>
      <c r="BO89" s="21">
        <f t="shared" si="63"/>
        <v>0</v>
      </c>
      <c r="BP89" s="21">
        <f t="shared" si="64"/>
        <v>0</v>
      </c>
      <c r="BQ89" s="21">
        <f t="shared" si="65"/>
        <v>0</v>
      </c>
      <c r="BR89" s="21">
        <f t="shared" si="66"/>
        <v>0</v>
      </c>
      <c r="BS89" s="21">
        <f t="shared" si="67"/>
        <v>0</v>
      </c>
      <c r="BT89" s="21">
        <f t="shared" si="68"/>
        <v>996.40000000000873</v>
      </c>
      <c r="BU89" s="21">
        <f t="shared" si="69"/>
        <v>996.40000000000873</v>
      </c>
      <c r="BV89" s="21">
        <f t="shared" si="70"/>
        <v>0</v>
      </c>
      <c r="BW89" s="21">
        <f t="shared" si="71"/>
        <v>0</v>
      </c>
      <c r="BX89" s="21">
        <f t="shared" si="72"/>
        <v>0</v>
      </c>
      <c r="BY89" s="21">
        <f t="shared" si="73"/>
        <v>0</v>
      </c>
      <c r="BZ89" s="21">
        <f t="shared" si="74"/>
        <v>0</v>
      </c>
      <c r="CA89" s="21">
        <f t="shared" si="75"/>
        <v>0</v>
      </c>
      <c r="CB89" s="21">
        <f t="shared" si="76"/>
        <v>0</v>
      </c>
      <c r="CC89" s="21">
        <f t="shared" si="77"/>
        <v>0</v>
      </c>
      <c r="CD89" s="21">
        <f t="shared" si="78"/>
        <v>0</v>
      </c>
      <c r="CE89" s="21">
        <f t="shared" si="79"/>
        <v>0</v>
      </c>
      <c r="CF89" s="21">
        <f t="shared" si="80"/>
        <v>0</v>
      </c>
      <c r="CG89" s="29"/>
      <c r="CH89" s="29"/>
      <c r="CI89" s="30"/>
      <c r="CJ89" s="29"/>
      <c r="CM89" s="29"/>
      <c r="CN89" s="29"/>
      <c r="CO89" s="29"/>
      <c r="CP89" s="29"/>
    </row>
    <row r="90" spans="1:98" ht="15.75" x14ac:dyDescent="0.25">
      <c r="A90" s="61">
        <v>140191</v>
      </c>
      <c r="B90" s="18">
        <v>73</v>
      </c>
      <c r="C90" s="3" t="s">
        <v>113</v>
      </c>
      <c r="D90" s="47">
        <v>571.6</v>
      </c>
      <c r="E90" s="47">
        <v>571.6</v>
      </c>
      <c r="F90" s="47">
        <v>0</v>
      </c>
      <c r="G90" s="47">
        <v>571.6</v>
      </c>
      <c r="H90" s="47">
        <v>0</v>
      </c>
      <c r="I90" s="47">
        <v>0</v>
      </c>
      <c r="J90" s="47">
        <v>0</v>
      </c>
      <c r="K90" s="47">
        <v>26.2</v>
      </c>
      <c r="L90" s="47">
        <v>545.4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21">
        <v>649.5</v>
      </c>
      <c r="AF90" s="21">
        <v>649.5</v>
      </c>
      <c r="AG90" s="21">
        <v>0</v>
      </c>
      <c r="AH90" s="21">
        <v>649.5</v>
      </c>
      <c r="AI90" s="21">
        <v>0</v>
      </c>
      <c r="AJ90" s="21">
        <v>0</v>
      </c>
      <c r="AK90" s="21">
        <v>0</v>
      </c>
      <c r="AL90" s="21">
        <v>27.6</v>
      </c>
      <c r="AM90" s="21">
        <v>621.9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f t="shared" si="54"/>
        <v>77.899999999999977</v>
      </c>
      <c r="BG90" s="21">
        <f t="shared" si="55"/>
        <v>77.899999999999977</v>
      </c>
      <c r="BH90" s="21">
        <f t="shared" si="56"/>
        <v>0</v>
      </c>
      <c r="BI90" s="21">
        <f t="shared" si="57"/>
        <v>77.899999999999977</v>
      </c>
      <c r="BJ90" s="21">
        <f t="shared" si="58"/>
        <v>0</v>
      </c>
      <c r="BK90" s="21">
        <f t="shared" si="59"/>
        <v>0</v>
      </c>
      <c r="BL90" s="21">
        <f t="shared" si="60"/>
        <v>0</v>
      </c>
      <c r="BM90" s="21">
        <f t="shared" si="61"/>
        <v>1.4000000000000021</v>
      </c>
      <c r="BN90" s="21">
        <f t="shared" si="62"/>
        <v>76.5</v>
      </c>
      <c r="BO90" s="21">
        <f t="shared" si="63"/>
        <v>0</v>
      </c>
      <c r="BP90" s="21">
        <f t="shared" si="64"/>
        <v>0</v>
      </c>
      <c r="BQ90" s="21">
        <f t="shared" si="65"/>
        <v>0</v>
      </c>
      <c r="BR90" s="21">
        <f t="shared" si="66"/>
        <v>0</v>
      </c>
      <c r="BS90" s="21">
        <f t="shared" si="67"/>
        <v>0</v>
      </c>
      <c r="BT90" s="21">
        <f t="shared" si="68"/>
        <v>0</v>
      </c>
      <c r="BU90" s="21">
        <f t="shared" si="69"/>
        <v>0</v>
      </c>
      <c r="BV90" s="21">
        <f t="shared" si="70"/>
        <v>0</v>
      </c>
      <c r="BW90" s="21">
        <f t="shared" si="71"/>
        <v>0</v>
      </c>
      <c r="BX90" s="21">
        <f t="shared" si="72"/>
        <v>0</v>
      </c>
      <c r="BY90" s="21">
        <f t="shared" si="73"/>
        <v>0</v>
      </c>
      <c r="BZ90" s="21">
        <f t="shared" si="74"/>
        <v>0</v>
      </c>
      <c r="CA90" s="21">
        <f t="shared" si="75"/>
        <v>0</v>
      </c>
      <c r="CB90" s="21">
        <f t="shared" si="76"/>
        <v>0</v>
      </c>
      <c r="CC90" s="21">
        <f t="shared" si="77"/>
        <v>0</v>
      </c>
      <c r="CD90" s="21">
        <f t="shared" si="78"/>
        <v>0</v>
      </c>
      <c r="CE90" s="21">
        <f t="shared" si="79"/>
        <v>0</v>
      </c>
      <c r="CF90" s="21">
        <f t="shared" si="80"/>
        <v>0</v>
      </c>
      <c r="CG90" s="29"/>
      <c r="CH90" s="29"/>
      <c r="CI90" s="30"/>
      <c r="CJ90" s="29"/>
      <c r="CM90" s="29"/>
      <c r="CN90" s="29"/>
      <c r="CO90" s="29"/>
      <c r="CP90" s="29"/>
    </row>
    <row r="91" spans="1:98" ht="15.75" x14ac:dyDescent="0.25">
      <c r="A91" s="61">
        <v>140075</v>
      </c>
      <c r="B91" s="18">
        <v>74</v>
      </c>
      <c r="C91" s="3" t="s">
        <v>33</v>
      </c>
      <c r="D91" s="47">
        <v>38532.6</v>
      </c>
      <c r="E91" s="47">
        <v>38532.6</v>
      </c>
      <c r="F91" s="47">
        <v>0</v>
      </c>
      <c r="G91" s="47">
        <v>34105.599999999999</v>
      </c>
      <c r="H91" s="47">
        <v>14195.1</v>
      </c>
      <c r="I91" s="47">
        <v>2007.8</v>
      </c>
      <c r="J91" s="47">
        <v>113.09999999999991</v>
      </c>
      <c r="K91" s="47">
        <v>12281.900000000001</v>
      </c>
      <c r="L91" s="47">
        <v>2526.1</v>
      </c>
      <c r="M91" s="47">
        <v>2981.6000000000004</v>
      </c>
      <c r="N91" s="47">
        <v>4427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21">
        <v>38533.1</v>
      </c>
      <c r="AF91" s="21">
        <v>38533.1</v>
      </c>
      <c r="AG91" s="21">
        <v>0</v>
      </c>
      <c r="AH91" s="21">
        <v>34118.5</v>
      </c>
      <c r="AI91" s="21">
        <v>9798.6</v>
      </c>
      <c r="AJ91" s="21">
        <v>2117</v>
      </c>
      <c r="AK91" s="21">
        <v>2001.5</v>
      </c>
      <c r="AL91" s="21">
        <v>14691.6</v>
      </c>
      <c r="AM91" s="21">
        <v>2526.1</v>
      </c>
      <c r="AN91" s="21">
        <v>2983.7</v>
      </c>
      <c r="AO91" s="21">
        <v>4414.6000000000004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f t="shared" si="54"/>
        <v>0.5</v>
      </c>
      <c r="BG91" s="21">
        <f t="shared" si="55"/>
        <v>0.5</v>
      </c>
      <c r="BH91" s="21">
        <f t="shared" si="56"/>
        <v>0</v>
      </c>
      <c r="BI91" s="21">
        <f t="shared" si="57"/>
        <v>12.900000000001455</v>
      </c>
      <c r="BJ91" s="21">
        <f t="shared" si="58"/>
        <v>-4396.5</v>
      </c>
      <c r="BK91" s="21">
        <f t="shared" si="59"/>
        <v>109.20000000000005</v>
      </c>
      <c r="BL91" s="21">
        <f t="shared" si="60"/>
        <v>1888.4</v>
      </c>
      <c r="BM91" s="21">
        <f t="shared" si="61"/>
        <v>2409.6999999999989</v>
      </c>
      <c r="BN91" s="21">
        <f t="shared" si="62"/>
        <v>0</v>
      </c>
      <c r="BO91" s="21">
        <f t="shared" si="63"/>
        <v>2.0999999999994543</v>
      </c>
      <c r="BP91" s="21">
        <f t="shared" si="64"/>
        <v>-12.399999999999636</v>
      </c>
      <c r="BQ91" s="21">
        <f t="shared" si="65"/>
        <v>0</v>
      </c>
      <c r="BR91" s="21">
        <f t="shared" si="66"/>
        <v>0</v>
      </c>
      <c r="BS91" s="21">
        <f t="shared" si="67"/>
        <v>0</v>
      </c>
      <c r="BT91" s="21">
        <f t="shared" si="68"/>
        <v>0</v>
      </c>
      <c r="BU91" s="21">
        <f t="shared" si="69"/>
        <v>0</v>
      </c>
      <c r="BV91" s="21">
        <f t="shared" si="70"/>
        <v>0</v>
      </c>
      <c r="BW91" s="21">
        <f t="shared" si="71"/>
        <v>0</v>
      </c>
      <c r="BX91" s="21">
        <f t="shared" si="72"/>
        <v>0</v>
      </c>
      <c r="BY91" s="21">
        <f t="shared" si="73"/>
        <v>0</v>
      </c>
      <c r="BZ91" s="21">
        <f t="shared" si="74"/>
        <v>0</v>
      </c>
      <c r="CA91" s="21">
        <f t="shared" si="75"/>
        <v>0</v>
      </c>
      <c r="CB91" s="21">
        <f t="shared" si="76"/>
        <v>0</v>
      </c>
      <c r="CC91" s="21">
        <f t="shared" si="77"/>
        <v>0</v>
      </c>
      <c r="CD91" s="21">
        <f t="shared" si="78"/>
        <v>0</v>
      </c>
      <c r="CE91" s="21">
        <f t="shared" si="79"/>
        <v>0</v>
      </c>
      <c r="CF91" s="21">
        <f t="shared" si="80"/>
        <v>0</v>
      </c>
      <c r="CG91" s="29"/>
      <c r="CH91" s="29"/>
      <c r="CI91" s="30"/>
      <c r="CJ91" s="29"/>
      <c r="CM91" s="29"/>
      <c r="CN91" s="29"/>
      <c r="CO91" s="29"/>
      <c r="CP91" s="29"/>
    </row>
    <row r="92" spans="1:98" ht="15.75" customHeight="1" x14ac:dyDescent="0.25">
      <c r="A92" s="61">
        <v>140186</v>
      </c>
      <c r="B92" s="18">
        <v>75</v>
      </c>
      <c r="C92" s="17" t="s">
        <v>114</v>
      </c>
      <c r="D92" s="49">
        <v>7168.8</v>
      </c>
      <c r="E92" s="49">
        <v>7168.8</v>
      </c>
      <c r="F92" s="49">
        <v>0</v>
      </c>
      <c r="G92" s="49">
        <v>7168.8</v>
      </c>
      <c r="H92" s="49">
        <v>0</v>
      </c>
      <c r="I92" s="49">
        <v>0</v>
      </c>
      <c r="J92" s="49">
        <v>85.7</v>
      </c>
      <c r="K92" s="49">
        <v>7083.1</v>
      </c>
      <c r="L92" s="49">
        <v>0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49">
        <v>0</v>
      </c>
      <c r="AE92" s="21">
        <v>7151.7</v>
      </c>
      <c r="AF92" s="21">
        <v>7151.7</v>
      </c>
      <c r="AG92" s="21">
        <v>0</v>
      </c>
      <c r="AH92" s="21">
        <v>7151.7</v>
      </c>
      <c r="AI92" s="21">
        <v>0</v>
      </c>
      <c r="AJ92" s="21">
        <v>0</v>
      </c>
      <c r="AK92" s="21">
        <v>82</v>
      </c>
      <c r="AL92" s="21">
        <v>7069.7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f t="shared" si="54"/>
        <v>-17.100000000000364</v>
      </c>
      <c r="BG92" s="21">
        <f t="shared" si="55"/>
        <v>-17.100000000000364</v>
      </c>
      <c r="BH92" s="21">
        <f t="shared" si="56"/>
        <v>0</v>
      </c>
      <c r="BI92" s="21">
        <f t="shared" si="57"/>
        <v>-17.100000000000364</v>
      </c>
      <c r="BJ92" s="21">
        <f t="shared" si="58"/>
        <v>0</v>
      </c>
      <c r="BK92" s="21">
        <f t="shared" si="59"/>
        <v>0</v>
      </c>
      <c r="BL92" s="21">
        <f t="shared" si="60"/>
        <v>-3.7000000000000028</v>
      </c>
      <c r="BM92" s="21">
        <f t="shared" si="61"/>
        <v>-13.400000000000546</v>
      </c>
      <c r="BN92" s="21">
        <f t="shared" si="62"/>
        <v>0</v>
      </c>
      <c r="BO92" s="21">
        <f t="shared" si="63"/>
        <v>0</v>
      </c>
      <c r="BP92" s="21">
        <f t="shared" si="64"/>
        <v>0</v>
      </c>
      <c r="BQ92" s="21">
        <f t="shared" si="65"/>
        <v>0</v>
      </c>
      <c r="BR92" s="21">
        <f t="shared" si="66"/>
        <v>0</v>
      </c>
      <c r="BS92" s="21">
        <f t="shared" si="67"/>
        <v>0</v>
      </c>
      <c r="BT92" s="21">
        <f t="shared" si="68"/>
        <v>0</v>
      </c>
      <c r="BU92" s="21">
        <f t="shared" si="69"/>
        <v>0</v>
      </c>
      <c r="BV92" s="21">
        <f t="shared" si="70"/>
        <v>0</v>
      </c>
      <c r="BW92" s="21">
        <f t="shared" si="71"/>
        <v>0</v>
      </c>
      <c r="BX92" s="21">
        <f t="shared" si="72"/>
        <v>0</v>
      </c>
      <c r="BY92" s="21">
        <f t="shared" si="73"/>
        <v>0</v>
      </c>
      <c r="BZ92" s="21">
        <f t="shared" si="74"/>
        <v>0</v>
      </c>
      <c r="CA92" s="21">
        <f t="shared" si="75"/>
        <v>0</v>
      </c>
      <c r="CB92" s="21">
        <f t="shared" si="76"/>
        <v>0</v>
      </c>
      <c r="CC92" s="21">
        <f t="shared" si="77"/>
        <v>0</v>
      </c>
      <c r="CD92" s="21">
        <f t="shared" si="78"/>
        <v>0</v>
      </c>
      <c r="CE92" s="21">
        <f t="shared" si="79"/>
        <v>0</v>
      </c>
      <c r="CF92" s="21">
        <f t="shared" si="80"/>
        <v>0</v>
      </c>
      <c r="CG92" s="29"/>
      <c r="CH92" s="29"/>
      <c r="CI92" s="30"/>
      <c r="CJ92" s="29"/>
      <c r="CM92" s="29"/>
      <c r="CN92" s="29"/>
      <c r="CO92" s="29"/>
      <c r="CP92" s="29"/>
    </row>
    <row r="93" spans="1:98" ht="15.75" x14ac:dyDescent="0.25">
      <c r="A93" s="61">
        <v>140182</v>
      </c>
      <c r="B93" s="18">
        <v>76</v>
      </c>
      <c r="C93" s="3" t="s">
        <v>133</v>
      </c>
      <c r="D93" s="47">
        <v>202574</v>
      </c>
      <c r="E93" s="47">
        <v>202574</v>
      </c>
      <c r="F93" s="47">
        <v>0</v>
      </c>
      <c r="G93" s="47">
        <v>202574</v>
      </c>
      <c r="H93" s="47">
        <v>0</v>
      </c>
      <c r="I93" s="47">
        <v>0</v>
      </c>
      <c r="J93" s="47">
        <v>0</v>
      </c>
      <c r="K93" s="47">
        <v>202574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21">
        <v>202468.9</v>
      </c>
      <c r="AF93" s="21">
        <v>202468.9</v>
      </c>
      <c r="AG93" s="21">
        <v>0</v>
      </c>
      <c r="AH93" s="21">
        <v>202468.9</v>
      </c>
      <c r="AI93" s="21">
        <v>0</v>
      </c>
      <c r="AJ93" s="21">
        <v>0</v>
      </c>
      <c r="AK93" s="21">
        <v>0</v>
      </c>
      <c r="AL93" s="21">
        <v>202468.9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f t="shared" si="54"/>
        <v>-105.10000000000582</v>
      </c>
      <c r="BG93" s="21">
        <f t="shared" si="55"/>
        <v>-105.10000000000582</v>
      </c>
      <c r="BH93" s="21">
        <f t="shared" si="56"/>
        <v>0</v>
      </c>
      <c r="BI93" s="21">
        <f t="shared" si="57"/>
        <v>-105.10000000000582</v>
      </c>
      <c r="BJ93" s="21">
        <f t="shared" si="58"/>
        <v>0</v>
      </c>
      <c r="BK93" s="21">
        <f t="shared" si="59"/>
        <v>0</v>
      </c>
      <c r="BL93" s="21">
        <f t="shared" si="60"/>
        <v>0</v>
      </c>
      <c r="BM93" s="21">
        <f t="shared" si="61"/>
        <v>-105.10000000000582</v>
      </c>
      <c r="BN93" s="21">
        <f t="shared" si="62"/>
        <v>0</v>
      </c>
      <c r="BO93" s="21">
        <f t="shared" si="63"/>
        <v>0</v>
      </c>
      <c r="BP93" s="21">
        <f t="shared" si="64"/>
        <v>0</v>
      </c>
      <c r="BQ93" s="21">
        <f t="shared" si="65"/>
        <v>0</v>
      </c>
      <c r="BR93" s="21">
        <f t="shared" si="66"/>
        <v>0</v>
      </c>
      <c r="BS93" s="21">
        <f t="shared" si="67"/>
        <v>0</v>
      </c>
      <c r="BT93" s="21">
        <f t="shared" si="68"/>
        <v>0</v>
      </c>
      <c r="BU93" s="21">
        <f t="shared" si="69"/>
        <v>0</v>
      </c>
      <c r="BV93" s="21">
        <f t="shared" si="70"/>
        <v>0</v>
      </c>
      <c r="BW93" s="21">
        <f t="shared" si="71"/>
        <v>0</v>
      </c>
      <c r="BX93" s="21">
        <f t="shared" si="72"/>
        <v>0</v>
      </c>
      <c r="BY93" s="21">
        <f t="shared" si="73"/>
        <v>0</v>
      </c>
      <c r="BZ93" s="21">
        <f t="shared" si="74"/>
        <v>0</v>
      </c>
      <c r="CA93" s="21">
        <f t="shared" si="75"/>
        <v>0</v>
      </c>
      <c r="CB93" s="21">
        <f t="shared" si="76"/>
        <v>0</v>
      </c>
      <c r="CC93" s="21">
        <f t="shared" si="77"/>
        <v>0</v>
      </c>
      <c r="CD93" s="21">
        <f t="shared" si="78"/>
        <v>0</v>
      </c>
      <c r="CE93" s="21">
        <f t="shared" si="79"/>
        <v>0</v>
      </c>
      <c r="CF93" s="21">
        <f t="shared" si="80"/>
        <v>0</v>
      </c>
      <c r="CG93" s="29"/>
      <c r="CH93" s="29"/>
      <c r="CI93" s="30"/>
      <c r="CJ93" s="29"/>
      <c r="CM93" s="29"/>
      <c r="CN93" s="29"/>
      <c r="CO93" s="29"/>
      <c r="CP93" s="29"/>
    </row>
    <row r="94" spans="1:98" ht="15.75" x14ac:dyDescent="0.25">
      <c r="A94" s="61">
        <v>140184</v>
      </c>
      <c r="B94" s="18">
        <v>77</v>
      </c>
      <c r="C94" s="3" t="s">
        <v>115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f t="shared" si="54"/>
        <v>0</v>
      </c>
      <c r="BG94" s="21">
        <f t="shared" si="55"/>
        <v>0</v>
      </c>
      <c r="BH94" s="21">
        <f t="shared" si="56"/>
        <v>0</v>
      </c>
      <c r="BI94" s="21">
        <f t="shared" si="57"/>
        <v>0</v>
      </c>
      <c r="BJ94" s="21">
        <f t="shared" si="58"/>
        <v>0</v>
      </c>
      <c r="BK94" s="21">
        <f t="shared" si="59"/>
        <v>0</v>
      </c>
      <c r="BL94" s="21">
        <f t="shared" si="60"/>
        <v>0</v>
      </c>
      <c r="BM94" s="21">
        <f t="shared" si="61"/>
        <v>0</v>
      </c>
      <c r="BN94" s="21">
        <f t="shared" si="62"/>
        <v>0</v>
      </c>
      <c r="BO94" s="21">
        <f t="shared" si="63"/>
        <v>0</v>
      </c>
      <c r="BP94" s="21">
        <f t="shared" si="64"/>
        <v>0</v>
      </c>
      <c r="BQ94" s="21">
        <f t="shared" si="65"/>
        <v>0</v>
      </c>
      <c r="BR94" s="21">
        <f t="shared" si="66"/>
        <v>0</v>
      </c>
      <c r="BS94" s="21">
        <f t="shared" si="67"/>
        <v>0</v>
      </c>
      <c r="BT94" s="21">
        <f t="shared" si="68"/>
        <v>0</v>
      </c>
      <c r="BU94" s="21">
        <f t="shared" si="69"/>
        <v>0</v>
      </c>
      <c r="BV94" s="21">
        <f t="shared" si="70"/>
        <v>0</v>
      </c>
      <c r="BW94" s="21">
        <f t="shared" si="71"/>
        <v>0</v>
      </c>
      <c r="BX94" s="21">
        <f t="shared" si="72"/>
        <v>0</v>
      </c>
      <c r="BY94" s="21">
        <f t="shared" si="73"/>
        <v>0</v>
      </c>
      <c r="BZ94" s="21">
        <f t="shared" si="74"/>
        <v>0</v>
      </c>
      <c r="CA94" s="21">
        <f t="shared" si="75"/>
        <v>0</v>
      </c>
      <c r="CB94" s="21">
        <f t="shared" si="76"/>
        <v>0</v>
      </c>
      <c r="CC94" s="21">
        <f t="shared" si="77"/>
        <v>0</v>
      </c>
      <c r="CD94" s="21">
        <f t="shared" si="78"/>
        <v>0</v>
      </c>
      <c r="CE94" s="21">
        <f t="shared" si="79"/>
        <v>0</v>
      </c>
      <c r="CF94" s="21">
        <f t="shared" si="80"/>
        <v>0</v>
      </c>
      <c r="CG94" s="29"/>
      <c r="CH94" s="29"/>
      <c r="CI94" s="30"/>
      <c r="CJ94" s="29"/>
      <c r="CM94" s="29"/>
      <c r="CN94" s="29"/>
      <c r="CO94" s="29"/>
      <c r="CP94" s="29"/>
    </row>
    <row r="95" spans="1:98" ht="15.75" x14ac:dyDescent="0.25">
      <c r="A95" s="61">
        <v>140105</v>
      </c>
      <c r="B95" s="18">
        <v>78</v>
      </c>
      <c r="C95" s="3" t="s">
        <v>134</v>
      </c>
      <c r="D95" s="47">
        <v>489890.1</v>
      </c>
      <c r="E95" s="47">
        <v>489890.1</v>
      </c>
      <c r="F95" s="47">
        <v>0</v>
      </c>
      <c r="G95" s="47">
        <v>489890.1</v>
      </c>
      <c r="H95" s="47">
        <v>0</v>
      </c>
      <c r="I95" s="47">
        <v>0</v>
      </c>
      <c r="J95" s="47">
        <v>0</v>
      </c>
      <c r="K95" s="47">
        <v>489890.1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21">
        <v>510073.7</v>
      </c>
      <c r="AF95" s="21">
        <v>510073.7</v>
      </c>
      <c r="AG95" s="21">
        <v>0</v>
      </c>
      <c r="AH95" s="21">
        <v>510073.7</v>
      </c>
      <c r="AI95" s="21">
        <v>0</v>
      </c>
      <c r="AJ95" s="21">
        <v>0</v>
      </c>
      <c r="AK95" s="21">
        <v>0</v>
      </c>
      <c r="AL95" s="21">
        <v>510073.7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f t="shared" si="54"/>
        <v>20183.600000000035</v>
      </c>
      <c r="BG95" s="21">
        <f t="shared" si="55"/>
        <v>20183.600000000035</v>
      </c>
      <c r="BH95" s="21">
        <f t="shared" si="56"/>
        <v>0</v>
      </c>
      <c r="BI95" s="21">
        <f t="shared" si="57"/>
        <v>20183.600000000035</v>
      </c>
      <c r="BJ95" s="21">
        <f t="shared" si="58"/>
        <v>0</v>
      </c>
      <c r="BK95" s="21">
        <f t="shared" si="59"/>
        <v>0</v>
      </c>
      <c r="BL95" s="21">
        <f t="shared" si="60"/>
        <v>0</v>
      </c>
      <c r="BM95" s="21">
        <f t="shared" si="61"/>
        <v>20183.600000000035</v>
      </c>
      <c r="BN95" s="21">
        <f t="shared" si="62"/>
        <v>0</v>
      </c>
      <c r="BO95" s="21">
        <f t="shared" si="63"/>
        <v>0</v>
      </c>
      <c r="BP95" s="21">
        <f t="shared" si="64"/>
        <v>0</v>
      </c>
      <c r="BQ95" s="21">
        <f t="shared" si="65"/>
        <v>0</v>
      </c>
      <c r="BR95" s="21">
        <f t="shared" si="66"/>
        <v>0</v>
      </c>
      <c r="BS95" s="21">
        <f t="shared" si="67"/>
        <v>0</v>
      </c>
      <c r="BT95" s="21">
        <f t="shared" si="68"/>
        <v>0</v>
      </c>
      <c r="BU95" s="21">
        <f t="shared" si="69"/>
        <v>0</v>
      </c>
      <c r="BV95" s="21">
        <f t="shared" si="70"/>
        <v>0</v>
      </c>
      <c r="BW95" s="21">
        <f t="shared" si="71"/>
        <v>0</v>
      </c>
      <c r="BX95" s="21">
        <f t="shared" si="72"/>
        <v>0</v>
      </c>
      <c r="BY95" s="21">
        <f t="shared" si="73"/>
        <v>0</v>
      </c>
      <c r="BZ95" s="21">
        <f t="shared" si="74"/>
        <v>0</v>
      </c>
      <c r="CA95" s="21">
        <f t="shared" si="75"/>
        <v>0</v>
      </c>
      <c r="CB95" s="21">
        <f t="shared" si="76"/>
        <v>0</v>
      </c>
      <c r="CC95" s="21">
        <f t="shared" si="77"/>
        <v>0</v>
      </c>
      <c r="CD95" s="21">
        <f t="shared" si="78"/>
        <v>0</v>
      </c>
      <c r="CE95" s="21">
        <f t="shared" si="79"/>
        <v>0</v>
      </c>
      <c r="CF95" s="21">
        <f t="shared" si="80"/>
        <v>0</v>
      </c>
      <c r="CG95" s="29"/>
      <c r="CH95" s="29"/>
      <c r="CI95" s="30"/>
      <c r="CJ95" s="29"/>
      <c r="CM95" s="29"/>
      <c r="CN95" s="29"/>
      <c r="CO95" s="29"/>
      <c r="CP95" s="29"/>
    </row>
    <row r="96" spans="1:98" ht="15.75" x14ac:dyDescent="0.25">
      <c r="A96" s="61">
        <v>140089</v>
      </c>
      <c r="B96" s="18">
        <v>79</v>
      </c>
      <c r="C96" s="3" t="s">
        <v>34</v>
      </c>
      <c r="D96" s="47">
        <v>21739.8</v>
      </c>
      <c r="E96" s="47">
        <v>21739.8</v>
      </c>
      <c r="F96" s="47">
        <v>0</v>
      </c>
      <c r="G96" s="47">
        <v>19150.8</v>
      </c>
      <c r="H96" s="47">
        <v>5648.9</v>
      </c>
      <c r="I96" s="47">
        <v>1016.7</v>
      </c>
      <c r="J96" s="47">
        <v>1569.2</v>
      </c>
      <c r="K96" s="47">
        <v>7227.5</v>
      </c>
      <c r="L96" s="47">
        <v>1763.5</v>
      </c>
      <c r="M96" s="47">
        <v>1925</v>
      </c>
      <c r="N96" s="47">
        <v>2589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21">
        <v>22270.9</v>
      </c>
      <c r="AF96" s="21">
        <v>22270.9</v>
      </c>
      <c r="AG96" s="21">
        <v>0</v>
      </c>
      <c r="AH96" s="21">
        <v>19695.7</v>
      </c>
      <c r="AI96" s="21">
        <v>5547.4</v>
      </c>
      <c r="AJ96" s="21">
        <v>1047.5999999999999</v>
      </c>
      <c r="AK96" s="21">
        <v>1700.3999999999999</v>
      </c>
      <c r="AL96" s="21">
        <v>7710.1</v>
      </c>
      <c r="AM96" s="21">
        <v>1763.5</v>
      </c>
      <c r="AN96" s="21">
        <v>1926.6999999999998</v>
      </c>
      <c r="AO96" s="21">
        <v>2575.1999999999998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f t="shared" si="54"/>
        <v>531.10000000000218</v>
      </c>
      <c r="BG96" s="21">
        <f t="shared" si="55"/>
        <v>531.10000000000218</v>
      </c>
      <c r="BH96" s="21">
        <f t="shared" si="56"/>
        <v>0</v>
      </c>
      <c r="BI96" s="21">
        <f t="shared" si="57"/>
        <v>544.90000000000146</v>
      </c>
      <c r="BJ96" s="21">
        <f t="shared" si="58"/>
        <v>-101.5</v>
      </c>
      <c r="BK96" s="21">
        <f t="shared" si="59"/>
        <v>30.899999999999864</v>
      </c>
      <c r="BL96" s="21">
        <f t="shared" si="60"/>
        <v>131.19999999999982</v>
      </c>
      <c r="BM96" s="21">
        <f t="shared" si="61"/>
        <v>482.60000000000036</v>
      </c>
      <c r="BN96" s="21">
        <f t="shared" si="62"/>
        <v>0</v>
      </c>
      <c r="BO96" s="21">
        <f t="shared" si="63"/>
        <v>1.6999999999998181</v>
      </c>
      <c r="BP96" s="21">
        <f t="shared" si="64"/>
        <v>-13.800000000000182</v>
      </c>
      <c r="BQ96" s="21">
        <f t="shared" si="65"/>
        <v>0</v>
      </c>
      <c r="BR96" s="21">
        <f t="shared" si="66"/>
        <v>0</v>
      </c>
      <c r="BS96" s="21">
        <f t="shared" si="67"/>
        <v>0</v>
      </c>
      <c r="BT96" s="21">
        <f t="shared" si="68"/>
        <v>0</v>
      </c>
      <c r="BU96" s="21">
        <f t="shared" si="69"/>
        <v>0</v>
      </c>
      <c r="BV96" s="21">
        <f t="shared" si="70"/>
        <v>0</v>
      </c>
      <c r="BW96" s="21">
        <f t="shared" si="71"/>
        <v>0</v>
      </c>
      <c r="BX96" s="21">
        <f t="shared" si="72"/>
        <v>0</v>
      </c>
      <c r="BY96" s="21">
        <f t="shared" si="73"/>
        <v>0</v>
      </c>
      <c r="BZ96" s="21">
        <f t="shared" si="74"/>
        <v>0</v>
      </c>
      <c r="CA96" s="21">
        <f t="shared" si="75"/>
        <v>0</v>
      </c>
      <c r="CB96" s="21">
        <f t="shared" si="76"/>
        <v>0</v>
      </c>
      <c r="CC96" s="21">
        <f t="shared" si="77"/>
        <v>0</v>
      </c>
      <c r="CD96" s="21">
        <f t="shared" si="78"/>
        <v>0</v>
      </c>
      <c r="CE96" s="21">
        <f t="shared" si="79"/>
        <v>0</v>
      </c>
      <c r="CF96" s="21">
        <f t="shared" si="80"/>
        <v>0</v>
      </c>
      <c r="CG96" s="29"/>
      <c r="CH96" s="29"/>
      <c r="CI96" s="30"/>
      <c r="CJ96" s="29"/>
      <c r="CM96" s="29"/>
      <c r="CN96" s="29"/>
      <c r="CO96" s="29"/>
      <c r="CP96" s="29"/>
    </row>
    <row r="97" spans="1:94" ht="15.75" x14ac:dyDescent="0.25">
      <c r="A97" s="61">
        <v>140204</v>
      </c>
      <c r="B97" s="18">
        <v>80</v>
      </c>
      <c r="C97" s="3" t="s">
        <v>39</v>
      </c>
      <c r="D97" s="47">
        <v>3942.7</v>
      </c>
      <c r="E97" s="47">
        <v>3942.7</v>
      </c>
      <c r="F97" s="47">
        <v>0</v>
      </c>
      <c r="G97" s="47">
        <v>3942.7</v>
      </c>
      <c r="H97" s="47">
        <v>0</v>
      </c>
      <c r="I97" s="47">
        <v>0</v>
      </c>
      <c r="J97" s="47">
        <v>77.2</v>
      </c>
      <c r="K97" s="47">
        <v>3865.5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21">
        <v>3924.5</v>
      </c>
      <c r="AF97" s="21">
        <v>3924.5</v>
      </c>
      <c r="AG97" s="21">
        <v>0</v>
      </c>
      <c r="AH97" s="21">
        <v>3924.5</v>
      </c>
      <c r="AI97" s="21">
        <v>0</v>
      </c>
      <c r="AJ97" s="21">
        <v>0</v>
      </c>
      <c r="AK97" s="21">
        <v>60.3</v>
      </c>
      <c r="AL97" s="21">
        <v>3864.2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f t="shared" si="54"/>
        <v>-18.199999999999818</v>
      </c>
      <c r="BG97" s="21">
        <f t="shared" si="55"/>
        <v>-18.199999999999818</v>
      </c>
      <c r="BH97" s="21">
        <f t="shared" si="56"/>
        <v>0</v>
      </c>
      <c r="BI97" s="21">
        <f t="shared" si="57"/>
        <v>-18.199999999999818</v>
      </c>
      <c r="BJ97" s="21">
        <f t="shared" si="58"/>
        <v>0</v>
      </c>
      <c r="BK97" s="21">
        <f t="shared" si="59"/>
        <v>0</v>
      </c>
      <c r="BL97" s="21">
        <f t="shared" si="60"/>
        <v>-16.900000000000006</v>
      </c>
      <c r="BM97" s="21">
        <f t="shared" si="61"/>
        <v>-1.3000000000001819</v>
      </c>
      <c r="BN97" s="21">
        <f t="shared" si="62"/>
        <v>0</v>
      </c>
      <c r="BO97" s="21">
        <f t="shared" si="63"/>
        <v>0</v>
      </c>
      <c r="BP97" s="21">
        <f t="shared" si="64"/>
        <v>0</v>
      </c>
      <c r="BQ97" s="21">
        <f t="shared" si="65"/>
        <v>0</v>
      </c>
      <c r="BR97" s="21">
        <f t="shared" si="66"/>
        <v>0</v>
      </c>
      <c r="BS97" s="21">
        <f t="shared" si="67"/>
        <v>0</v>
      </c>
      <c r="BT97" s="21">
        <f t="shared" si="68"/>
        <v>0</v>
      </c>
      <c r="BU97" s="21">
        <f t="shared" si="69"/>
        <v>0</v>
      </c>
      <c r="BV97" s="21">
        <f t="shared" si="70"/>
        <v>0</v>
      </c>
      <c r="BW97" s="21">
        <f t="shared" si="71"/>
        <v>0</v>
      </c>
      <c r="BX97" s="21">
        <f t="shared" si="72"/>
        <v>0</v>
      </c>
      <c r="BY97" s="21">
        <f t="shared" si="73"/>
        <v>0</v>
      </c>
      <c r="BZ97" s="21">
        <f t="shared" si="74"/>
        <v>0</v>
      </c>
      <c r="CA97" s="21">
        <f t="shared" si="75"/>
        <v>0</v>
      </c>
      <c r="CB97" s="21">
        <f t="shared" si="76"/>
        <v>0</v>
      </c>
      <c r="CC97" s="21">
        <f t="shared" si="77"/>
        <v>0</v>
      </c>
      <c r="CD97" s="21">
        <f t="shared" si="78"/>
        <v>0</v>
      </c>
      <c r="CE97" s="21">
        <f t="shared" si="79"/>
        <v>0</v>
      </c>
      <c r="CF97" s="21">
        <f t="shared" si="80"/>
        <v>0</v>
      </c>
      <c r="CG97" s="29"/>
      <c r="CH97" s="29"/>
      <c r="CI97" s="30"/>
      <c r="CJ97" s="29"/>
      <c r="CM97" s="29"/>
      <c r="CN97" s="29"/>
      <c r="CO97" s="29"/>
      <c r="CP97" s="29"/>
    </row>
    <row r="98" spans="1:94" ht="15.75" x14ac:dyDescent="0.25">
      <c r="A98" s="61">
        <v>140203</v>
      </c>
      <c r="B98" s="18">
        <v>81</v>
      </c>
      <c r="C98" s="3" t="s">
        <v>40</v>
      </c>
      <c r="D98" s="47">
        <v>70471.399999999994</v>
      </c>
      <c r="E98" s="47">
        <v>70471.399999999994</v>
      </c>
      <c r="F98" s="47">
        <v>0</v>
      </c>
      <c r="G98" s="47">
        <v>70471.399999999994</v>
      </c>
      <c r="H98" s="47">
        <v>0</v>
      </c>
      <c r="I98" s="47">
        <v>0</v>
      </c>
      <c r="J98" s="47">
        <v>0</v>
      </c>
      <c r="K98" s="47">
        <v>70471.399999999994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21">
        <v>68950.8</v>
      </c>
      <c r="AF98" s="21">
        <v>68950.8</v>
      </c>
      <c r="AG98" s="21">
        <v>0</v>
      </c>
      <c r="AH98" s="21">
        <v>68950.8</v>
      </c>
      <c r="AI98" s="21">
        <v>0</v>
      </c>
      <c r="AJ98" s="21">
        <v>0</v>
      </c>
      <c r="AK98" s="21">
        <v>0</v>
      </c>
      <c r="AL98" s="21">
        <v>68950.8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f t="shared" si="54"/>
        <v>-1520.5999999999913</v>
      </c>
      <c r="BG98" s="21">
        <f t="shared" si="55"/>
        <v>-1520.5999999999913</v>
      </c>
      <c r="BH98" s="21">
        <f t="shared" si="56"/>
        <v>0</v>
      </c>
      <c r="BI98" s="21">
        <f t="shared" si="57"/>
        <v>-1520.5999999999913</v>
      </c>
      <c r="BJ98" s="21">
        <f t="shared" si="58"/>
        <v>0</v>
      </c>
      <c r="BK98" s="21">
        <f t="shared" si="59"/>
        <v>0</v>
      </c>
      <c r="BL98" s="21">
        <f t="shared" si="60"/>
        <v>0</v>
      </c>
      <c r="BM98" s="21">
        <f t="shared" si="61"/>
        <v>-1520.5999999999913</v>
      </c>
      <c r="BN98" s="21">
        <f t="shared" si="62"/>
        <v>0</v>
      </c>
      <c r="BO98" s="21">
        <f t="shared" si="63"/>
        <v>0</v>
      </c>
      <c r="BP98" s="21">
        <f t="shared" si="64"/>
        <v>0</v>
      </c>
      <c r="BQ98" s="21">
        <f t="shared" si="65"/>
        <v>0</v>
      </c>
      <c r="BR98" s="21">
        <f t="shared" si="66"/>
        <v>0</v>
      </c>
      <c r="BS98" s="21">
        <f t="shared" si="67"/>
        <v>0</v>
      </c>
      <c r="BT98" s="21">
        <f t="shared" si="68"/>
        <v>0</v>
      </c>
      <c r="BU98" s="21">
        <f t="shared" si="69"/>
        <v>0</v>
      </c>
      <c r="BV98" s="21">
        <f t="shared" si="70"/>
        <v>0</v>
      </c>
      <c r="BW98" s="21">
        <f t="shared" si="71"/>
        <v>0</v>
      </c>
      <c r="BX98" s="21">
        <f t="shared" si="72"/>
        <v>0</v>
      </c>
      <c r="BY98" s="21">
        <f t="shared" si="73"/>
        <v>0</v>
      </c>
      <c r="BZ98" s="21">
        <f t="shared" si="74"/>
        <v>0</v>
      </c>
      <c r="CA98" s="21">
        <f t="shared" si="75"/>
        <v>0</v>
      </c>
      <c r="CB98" s="21">
        <f t="shared" si="76"/>
        <v>0</v>
      </c>
      <c r="CC98" s="21">
        <f t="shared" si="77"/>
        <v>0</v>
      </c>
      <c r="CD98" s="21">
        <f t="shared" si="78"/>
        <v>0</v>
      </c>
      <c r="CE98" s="21">
        <f t="shared" si="79"/>
        <v>0</v>
      </c>
      <c r="CF98" s="21">
        <f t="shared" si="80"/>
        <v>0</v>
      </c>
      <c r="CG98" s="29"/>
      <c r="CH98" s="29"/>
      <c r="CI98" s="30"/>
      <c r="CJ98" s="29"/>
      <c r="CM98" s="29"/>
      <c r="CN98" s="29"/>
      <c r="CO98" s="29"/>
      <c r="CP98" s="29"/>
    </row>
    <row r="99" spans="1:94" ht="15.75" x14ac:dyDescent="0.25">
      <c r="A99" s="61">
        <v>140106</v>
      </c>
      <c r="B99" s="18">
        <v>82</v>
      </c>
      <c r="C99" s="3" t="s">
        <v>116</v>
      </c>
      <c r="D99" s="47">
        <v>14265.3</v>
      </c>
      <c r="E99" s="47">
        <v>14265.3</v>
      </c>
      <c r="F99" s="47">
        <v>0</v>
      </c>
      <c r="G99" s="47">
        <v>14265.3</v>
      </c>
      <c r="H99" s="47">
        <v>0</v>
      </c>
      <c r="I99" s="47">
        <v>0</v>
      </c>
      <c r="J99" s="47">
        <v>0</v>
      </c>
      <c r="K99" s="47">
        <v>14265.3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21">
        <v>14426.8</v>
      </c>
      <c r="AF99" s="21">
        <v>14426.8</v>
      </c>
      <c r="AG99" s="21">
        <v>0</v>
      </c>
      <c r="AH99" s="21">
        <v>14426.8</v>
      </c>
      <c r="AI99" s="21">
        <v>0</v>
      </c>
      <c r="AJ99" s="21">
        <v>0</v>
      </c>
      <c r="AK99" s="21">
        <v>0</v>
      </c>
      <c r="AL99" s="21">
        <v>14426.8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f t="shared" si="54"/>
        <v>161.5</v>
      </c>
      <c r="BG99" s="21">
        <f t="shared" si="55"/>
        <v>161.5</v>
      </c>
      <c r="BH99" s="21">
        <f t="shared" si="56"/>
        <v>0</v>
      </c>
      <c r="BI99" s="21">
        <f t="shared" si="57"/>
        <v>161.5</v>
      </c>
      <c r="BJ99" s="21">
        <f t="shared" si="58"/>
        <v>0</v>
      </c>
      <c r="BK99" s="21">
        <f t="shared" si="59"/>
        <v>0</v>
      </c>
      <c r="BL99" s="21">
        <f t="shared" si="60"/>
        <v>0</v>
      </c>
      <c r="BM99" s="21">
        <f t="shared" si="61"/>
        <v>161.5</v>
      </c>
      <c r="BN99" s="21">
        <f t="shared" si="62"/>
        <v>0</v>
      </c>
      <c r="BO99" s="21">
        <f t="shared" si="63"/>
        <v>0</v>
      </c>
      <c r="BP99" s="21">
        <f t="shared" si="64"/>
        <v>0</v>
      </c>
      <c r="BQ99" s="21">
        <f t="shared" si="65"/>
        <v>0</v>
      </c>
      <c r="BR99" s="21">
        <f t="shared" si="66"/>
        <v>0</v>
      </c>
      <c r="BS99" s="21">
        <f t="shared" si="67"/>
        <v>0</v>
      </c>
      <c r="BT99" s="21">
        <f t="shared" si="68"/>
        <v>0</v>
      </c>
      <c r="BU99" s="21">
        <f t="shared" si="69"/>
        <v>0</v>
      </c>
      <c r="BV99" s="21">
        <f t="shared" si="70"/>
        <v>0</v>
      </c>
      <c r="BW99" s="21">
        <f t="shared" si="71"/>
        <v>0</v>
      </c>
      <c r="BX99" s="21">
        <f t="shared" si="72"/>
        <v>0</v>
      </c>
      <c r="BY99" s="21">
        <f t="shared" si="73"/>
        <v>0</v>
      </c>
      <c r="BZ99" s="21">
        <f t="shared" si="74"/>
        <v>0</v>
      </c>
      <c r="CA99" s="21">
        <f t="shared" si="75"/>
        <v>0</v>
      </c>
      <c r="CB99" s="21">
        <f t="shared" si="76"/>
        <v>0</v>
      </c>
      <c r="CC99" s="21">
        <f t="shared" si="77"/>
        <v>0</v>
      </c>
      <c r="CD99" s="21">
        <f t="shared" si="78"/>
        <v>0</v>
      </c>
      <c r="CE99" s="21">
        <f t="shared" si="79"/>
        <v>0</v>
      </c>
      <c r="CF99" s="21">
        <f t="shared" si="80"/>
        <v>0</v>
      </c>
      <c r="CG99" s="29"/>
      <c r="CH99" s="29"/>
      <c r="CI99" s="30"/>
      <c r="CJ99" s="29"/>
      <c r="CM99" s="29"/>
      <c r="CN99" s="29"/>
      <c r="CO99" s="29"/>
      <c r="CP99" s="29"/>
    </row>
    <row r="100" spans="1:94" ht="15.75" x14ac:dyDescent="0.25">
      <c r="A100" s="61">
        <v>140202</v>
      </c>
      <c r="B100" s="18">
        <v>83</v>
      </c>
      <c r="C100" s="3" t="s">
        <v>38</v>
      </c>
      <c r="D100" s="47">
        <v>46314.2</v>
      </c>
      <c r="E100" s="47">
        <v>46314.2</v>
      </c>
      <c r="F100" s="47">
        <v>0</v>
      </c>
      <c r="G100" s="47">
        <v>46314.2</v>
      </c>
      <c r="H100" s="47">
        <v>0</v>
      </c>
      <c r="I100" s="47">
        <v>0</v>
      </c>
      <c r="J100" s="47">
        <v>0</v>
      </c>
      <c r="K100" s="47">
        <v>46314.2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21">
        <v>44008</v>
      </c>
      <c r="AF100" s="21">
        <v>44008</v>
      </c>
      <c r="AG100" s="21">
        <v>0</v>
      </c>
      <c r="AH100" s="21">
        <v>44008</v>
      </c>
      <c r="AI100" s="21">
        <v>0</v>
      </c>
      <c r="AJ100" s="21">
        <v>0</v>
      </c>
      <c r="AK100" s="21">
        <v>0</v>
      </c>
      <c r="AL100" s="21">
        <v>44008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f t="shared" si="54"/>
        <v>-2306.1999999999971</v>
      </c>
      <c r="BG100" s="21">
        <f t="shared" si="55"/>
        <v>-2306.1999999999971</v>
      </c>
      <c r="BH100" s="21">
        <f t="shared" si="56"/>
        <v>0</v>
      </c>
      <c r="BI100" s="21">
        <f t="shared" si="57"/>
        <v>-2306.1999999999971</v>
      </c>
      <c r="BJ100" s="21">
        <f t="shared" si="58"/>
        <v>0</v>
      </c>
      <c r="BK100" s="21">
        <f t="shared" si="59"/>
        <v>0</v>
      </c>
      <c r="BL100" s="21">
        <f t="shared" si="60"/>
        <v>0</v>
      </c>
      <c r="BM100" s="21">
        <f t="shared" si="61"/>
        <v>-2306.1999999999971</v>
      </c>
      <c r="BN100" s="21">
        <f t="shared" si="62"/>
        <v>0</v>
      </c>
      <c r="BO100" s="21">
        <f t="shared" si="63"/>
        <v>0</v>
      </c>
      <c r="BP100" s="21">
        <f t="shared" si="64"/>
        <v>0</v>
      </c>
      <c r="BQ100" s="21">
        <f t="shared" si="65"/>
        <v>0</v>
      </c>
      <c r="BR100" s="21">
        <f t="shared" si="66"/>
        <v>0</v>
      </c>
      <c r="BS100" s="21">
        <f t="shared" si="67"/>
        <v>0</v>
      </c>
      <c r="BT100" s="21">
        <f t="shared" si="68"/>
        <v>0</v>
      </c>
      <c r="BU100" s="21">
        <f t="shared" si="69"/>
        <v>0</v>
      </c>
      <c r="BV100" s="21">
        <f t="shared" si="70"/>
        <v>0</v>
      </c>
      <c r="BW100" s="21">
        <f t="shared" si="71"/>
        <v>0</v>
      </c>
      <c r="BX100" s="21">
        <f t="shared" si="72"/>
        <v>0</v>
      </c>
      <c r="BY100" s="21">
        <f t="shared" si="73"/>
        <v>0</v>
      </c>
      <c r="BZ100" s="21">
        <f t="shared" si="74"/>
        <v>0</v>
      </c>
      <c r="CA100" s="21">
        <f t="shared" si="75"/>
        <v>0</v>
      </c>
      <c r="CB100" s="21">
        <f t="shared" si="76"/>
        <v>0</v>
      </c>
      <c r="CC100" s="21">
        <f t="shared" si="77"/>
        <v>0</v>
      </c>
      <c r="CD100" s="21">
        <f t="shared" si="78"/>
        <v>0</v>
      </c>
      <c r="CE100" s="21">
        <f t="shared" si="79"/>
        <v>0</v>
      </c>
      <c r="CF100" s="21">
        <f t="shared" si="80"/>
        <v>0</v>
      </c>
      <c r="CG100" s="29"/>
      <c r="CH100" s="29"/>
      <c r="CI100" s="30"/>
      <c r="CJ100" s="29"/>
      <c r="CM100" s="29"/>
      <c r="CN100" s="29"/>
      <c r="CO100" s="29"/>
      <c r="CP100" s="29"/>
    </row>
    <row r="101" spans="1:94" ht="15.75" x14ac:dyDescent="0.25">
      <c r="A101" s="61">
        <v>140189</v>
      </c>
      <c r="B101" s="18">
        <v>84</v>
      </c>
      <c r="C101" s="3" t="s">
        <v>117</v>
      </c>
      <c r="D101" s="47">
        <v>2867.9</v>
      </c>
      <c r="E101" s="47">
        <v>2867.9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2867.9</v>
      </c>
      <c r="O101" s="47">
        <v>0</v>
      </c>
      <c r="P101" s="47">
        <v>2867.9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21">
        <v>2867.9</v>
      </c>
      <c r="AF101" s="21">
        <v>2867.9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2867.9</v>
      </c>
      <c r="AP101" s="21">
        <v>0</v>
      </c>
      <c r="AQ101" s="21">
        <v>2867.9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f t="shared" si="54"/>
        <v>0</v>
      </c>
      <c r="BG101" s="21">
        <f t="shared" si="55"/>
        <v>0</v>
      </c>
      <c r="BH101" s="21">
        <f t="shared" si="56"/>
        <v>0</v>
      </c>
      <c r="BI101" s="21">
        <f t="shared" si="57"/>
        <v>0</v>
      </c>
      <c r="BJ101" s="21">
        <f t="shared" si="58"/>
        <v>0</v>
      </c>
      <c r="BK101" s="21">
        <f t="shared" si="59"/>
        <v>0</v>
      </c>
      <c r="BL101" s="21">
        <f t="shared" si="60"/>
        <v>0</v>
      </c>
      <c r="BM101" s="21">
        <f t="shared" si="61"/>
        <v>0</v>
      </c>
      <c r="BN101" s="21">
        <f t="shared" si="62"/>
        <v>0</v>
      </c>
      <c r="BO101" s="21">
        <f t="shared" si="63"/>
        <v>0</v>
      </c>
      <c r="BP101" s="21">
        <f t="shared" si="64"/>
        <v>0</v>
      </c>
      <c r="BQ101" s="21">
        <f t="shared" si="65"/>
        <v>0</v>
      </c>
      <c r="BR101" s="21">
        <f t="shared" si="66"/>
        <v>0</v>
      </c>
      <c r="BS101" s="21">
        <f t="shared" si="67"/>
        <v>0</v>
      </c>
      <c r="BT101" s="21">
        <f t="shared" si="68"/>
        <v>0</v>
      </c>
      <c r="BU101" s="21">
        <f t="shared" si="69"/>
        <v>0</v>
      </c>
      <c r="BV101" s="21">
        <f t="shared" si="70"/>
        <v>0</v>
      </c>
      <c r="BW101" s="21">
        <f t="shared" si="71"/>
        <v>0</v>
      </c>
      <c r="BX101" s="21">
        <f t="shared" si="72"/>
        <v>0</v>
      </c>
      <c r="BY101" s="21">
        <f t="shared" si="73"/>
        <v>0</v>
      </c>
      <c r="BZ101" s="21">
        <f t="shared" si="74"/>
        <v>0</v>
      </c>
      <c r="CA101" s="21">
        <f t="shared" si="75"/>
        <v>0</v>
      </c>
      <c r="CB101" s="21">
        <f t="shared" si="76"/>
        <v>0</v>
      </c>
      <c r="CC101" s="21">
        <f t="shared" si="77"/>
        <v>0</v>
      </c>
      <c r="CD101" s="21">
        <f t="shared" si="78"/>
        <v>0</v>
      </c>
      <c r="CE101" s="21">
        <f t="shared" si="79"/>
        <v>0</v>
      </c>
      <c r="CF101" s="21">
        <f t="shared" si="80"/>
        <v>0</v>
      </c>
      <c r="CG101" s="29"/>
      <c r="CH101" s="29"/>
      <c r="CI101" s="30"/>
      <c r="CJ101" s="29"/>
      <c r="CM101" s="29"/>
      <c r="CN101" s="29"/>
      <c r="CO101" s="29"/>
      <c r="CP101" s="29"/>
    </row>
    <row r="102" spans="1:94" ht="15.75" x14ac:dyDescent="0.25">
      <c r="A102" s="61">
        <v>140200</v>
      </c>
      <c r="B102" s="18">
        <v>85</v>
      </c>
      <c r="C102" s="3" t="s">
        <v>118</v>
      </c>
      <c r="D102" s="47">
        <v>264772</v>
      </c>
      <c r="E102" s="47">
        <v>264772</v>
      </c>
      <c r="F102" s="47">
        <v>0</v>
      </c>
      <c r="G102" s="47">
        <v>264772</v>
      </c>
      <c r="H102" s="47">
        <v>0</v>
      </c>
      <c r="I102" s="47">
        <v>0</v>
      </c>
      <c r="J102" s="47">
        <v>839.7</v>
      </c>
      <c r="K102" s="47">
        <v>263932.3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21">
        <v>264772</v>
      </c>
      <c r="AF102" s="21">
        <v>264772</v>
      </c>
      <c r="AG102" s="21">
        <v>0</v>
      </c>
      <c r="AH102" s="21">
        <v>264772</v>
      </c>
      <c r="AI102" s="21">
        <v>0</v>
      </c>
      <c r="AJ102" s="21">
        <v>0</v>
      </c>
      <c r="AK102" s="21">
        <v>839.7</v>
      </c>
      <c r="AL102" s="21">
        <v>263932.3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f t="shared" si="54"/>
        <v>0</v>
      </c>
      <c r="BG102" s="21">
        <f t="shared" si="55"/>
        <v>0</v>
      </c>
      <c r="BH102" s="21">
        <f t="shared" si="56"/>
        <v>0</v>
      </c>
      <c r="BI102" s="21">
        <f t="shared" si="57"/>
        <v>0</v>
      </c>
      <c r="BJ102" s="21">
        <f t="shared" si="58"/>
        <v>0</v>
      </c>
      <c r="BK102" s="21">
        <f t="shared" si="59"/>
        <v>0</v>
      </c>
      <c r="BL102" s="21">
        <f t="shared" si="60"/>
        <v>0</v>
      </c>
      <c r="BM102" s="21">
        <f t="shared" si="61"/>
        <v>0</v>
      </c>
      <c r="BN102" s="21">
        <f t="shared" si="62"/>
        <v>0</v>
      </c>
      <c r="BO102" s="21">
        <f t="shared" si="63"/>
        <v>0</v>
      </c>
      <c r="BP102" s="21">
        <f t="shared" si="64"/>
        <v>0</v>
      </c>
      <c r="BQ102" s="21">
        <f t="shared" si="65"/>
        <v>0</v>
      </c>
      <c r="BR102" s="21">
        <f t="shared" si="66"/>
        <v>0</v>
      </c>
      <c r="BS102" s="21">
        <f t="shared" si="67"/>
        <v>0</v>
      </c>
      <c r="BT102" s="21">
        <f t="shared" si="68"/>
        <v>0</v>
      </c>
      <c r="BU102" s="21">
        <f t="shared" si="69"/>
        <v>0</v>
      </c>
      <c r="BV102" s="21">
        <f t="shared" si="70"/>
        <v>0</v>
      </c>
      <c r="BW102" s="21">
        <f t="shared" si="71"/>
        <v>0</v>
      </c>
      <c r="BX102" s="21">
        <f t="shared" si="72"/>
        <v>0</v>
      </c>
      <c r="BY102" s="21">
        <f t="shared" si="73"/>
        <v>0</v>
      </c>
      <c r="BZ102" s="21">
        <f t="shared" si="74"/>
        <v>0</v>
      </c>
      <c r="CA102" s="21">
        <f t="shared" si="75"/>
        <v>0</v>
      </c>
      <c r="CB102" s="21">
        <f t="shared" si="76"/>
        <v>0</v>
      </c>
      <c r="CC102" s="21">
        <f t="shared" si="77"/>
        <v>0</v>
      </c>
      <c r="CD102" s="21">
        <f t="shared" si="78"/>
        <v>0</v>
      </c>
      <c r="CE102" s="21">
        <f t="shared" si="79"/>
        <v>0</v>
      </c>
      <c r="CF102" s="21">
        <f t="shared" si="80"/>
        <v>0</v>
      </c>
      <c r="CG102" s="29"/>
      <c r="CH102" s="29"/>
      <c r="CI102" s="30"/>
      <c r="CJ102" s="29"/>
      <c r="CM102" s="29"/>
      <c r="CN102" s="29"/>
      <c r="CO102" s="29"/>
      <c r="CP102" s="29"/>
    </row>
    <row r="103" spans="1:94" ht="15.75" x14ac:dyDescent="0.25">
      <c r="A103" s="61">
        <v>140169</v>
      </c>
      <c r="B103" s="18">
        <v>86</v>
      </c>
      <c r="C103" s="3" t="s">
        <v>119</v>
      </c>
      <c r="D103" s="47">
        <v>35543.4</v>
      </c>
      <c r="E103" s="47">
        <v>35543.4</v>
      </c>
      <c r="F103" s="47">
        <v>0</v>
      </c>
      <c r="G103" s="47">
        <v>35543.4</v>
      </c>
      <c r="H103" s="47">
        <v>0</v>
      </c>
      <c r="I103" s="47">
        <v>0</v>
      </c>
      <c r="J103" s="47">
        <v>0</v>
      </c>
      <c r="K103" s="47">
        <v>35543.4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21">
        <v>33600.300000000003</v>
      </c>
      <c r="AF103" s="21">
        <v>33600.300000000003</v>
      </c>
      <c r="AG103" s="21">
        <v>0</v>
      </c>
      <c r="AH103" s="21">
        <v>33600.300000000003</v>
      </c>
      <c r="AI103" s="21">
        <v>0</v>
      </c>
      <c r="AJ103" s="21">
        <v>0</v>
      </c>
      <c r="AK103" s="21">
        <v>0</v>
      </c>
      <c r="AL103" s="21">
        <v>33600.300000000003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f t="shared" si="54"/>
        <v>-1943.0999999999985</v>
      </c>
      <c r="BG103" s="21">
        <f t="shared" si="55"/>
        <v>-1943.0999999999985</v>
      </c>
      <c r="BH103" s="21">
        <f t="shared" si="56"/>
        <v>0</v>
      </c>
      <c r="BI103" s="21">
        <f t="shared" si="57"/>
        <v>-1943.0999999999985</v>
      </c>
      <c r="BJ103" s="21">
        <f t="shared" si="58"/>
        <v>0</v>
      </c>
      <c r="BK103" s="21">
        <f t="shared" si="59"/>
        <v>0</v>
      </c>
      <c r="BL103" s="21">
        <f t="shared" si="60"/>
        <v>0</v>
      </c>
      <c r="BM103" s="21">
        <f t="shared" si="61"/>
        <v>-1943.0999999999985</v>
      </c>
      <c r="BN103" s="21">
        <f t="shared" si="62"/>
        <v>0</v>
      </c>
      <c r="BO103" s="21">
        <f t="shared" si="63"/>
        <v>0</v>
      </c>
      <c r="BP103" s="21">
        <f t="shared" si="64"/>
        <v>0</v>
      </c>
      <c r="BQ103" s="21">
        <f t="shared" si="65"/>
        <v>0</v>
      </c>
      <c r="BR103" s="21">
        <f t="shared" si="66"/>
        <v>0</v>
      </c>
      <c r="BS103" s="21">
        <f t="shared" si="67"/>
        <v>0</v>
      </c>
      <c r="BT103" s="21">
        <f t="shared" si="68"/>
        <v>0</v>
      </c>
      <c r="BU103" s="21">
        <f t="shared" si="69"/>
        <v>0</v>
      </c>
      <c r="BV103" s="21">
        <f t="shared" si="70"/>
        <v>0</v>
      </c>
      <c r="BW103" s="21">
        <f t="shared" si="71"/>
        <v>0</v>
      </c>
      <c r="BX103" s="21">
        <f t="shared" si="72"/>
        <v>0</v>
      </c>
      <c r="BY103" s="21">
        <f t="shared" si="73"/>
        <v>0</v>
      </c>
      <c r="BZ103" s="21">
        <f t="shared" si="74"/>
        <v>0</v>
      </c>
      <c r="CA103" s="21">
        <f t="shared" si="75"/>
        <v>0</v>
      </c>
      <c r="CB103" s="21">
        <f t="shared" si="76"/>
        <v>0</v>
      </c>
      <c r="CC103" s="21">
        <f t="shared" si="77"/>
        <v>0</v>
      </c>
      <c r="CD103" s="21">
        <f t="shared" si="78"/>
        <v>0</v>
      </c>
      <c r="CE103" s="21">
        <f t="shared" si="79"/>
        <v>0</v>
      </c>
      <c r="CF103" s="21">
        <f t="shared" si="80"/>
        <v>0</v>
      </c>
      <c r="CG103" s="29"/>
      <c r="CH103" s="29"/>
      <c r="CI103" s="30"/>
      <c r="CJ103" s="29"/>
      <c r="CM103" s="29"/>
      <c r="CN103" s="29"/>
      <c r="CO103" s="29"/>
      <c r="CP103" s="29"/>
    </row>
    <row r="104" spans="1:94" ht="15.75" x14ac:dyDescent="0.25">
      <c r="A104" s="61">
        <v>140116</v>
      </c>
      <c r="B104" s="18">
        <v>87</v>
      </c>
      <c r="C104" s="4" t="s">
        <v>120</v>
      </c>
      <c r="D104" s="49">
        <v>87037</v>
      </c>
      <c r="E104" s="49">
        <v>87037</v>
      </c>
      <c r="F104" s="49">
        <v>0</v>
      </c>
      <c r="G104" s="49">
        <v>223.6</v>
      </c>
      <c r="H104" s="49">
        <v>0</v>
      </c>
      <c r="I104" s="49">
        <v>0</v>
      </c>
      <c r="J104" s="49">
        <v>0</v>
      </c>
      <c r="K104" s="49">
        <v>223.6</v>
      </c>
      <c r="L104" s="49">
        <v>0</v>
      </c>
      <c r="M104" s="49">
        <v>0</v>
      </c>
      <c r="N104" s="49">
        <v>0</v>
      </c>
      <c r="O104" s="49">
        <v>0</v>
      </c>
      <c r="P104" s="49">
        <v>0</v>
      </c>
      <c r="Q104" s="49">
        <v>0</v>
      </c>
      <c r="R104" s="49">
        <v>0</v>
      </c>
      <c r="S104" s="49">
        <v>0</v>
      </c>
      <c r="T104" s="49">
        <v>0</v>
      </c>
      <c r="U104" s="49">
        <v>0</v>
      </c>
      <c r="V104" s="49">
        <v>0</v>
      </c>
      <c r="W104" s="49">
        <v>86813.4</v>
      </c>
      <c r="X104" s="49">
        <v>0</v>
      </c>
      <c r="Y104" s="49">
        <v>5127.7</v>
      </c>
      <c r="Z104" s="49">
        <v>81685.7</v>
      </c>
      <c r="AA104" s="49">
        <v>0</v>
      </c>
      <c r="AB104" s="49">
        <v>0</v>
      </c>
      <c r="AC104" s="49">
        <v>0</v>
      </c>
      <c r="AD104" s="49">
        <v>0</v>
      </c>
      <c r="AE104" s="21">
        <v>86557.700000000012</v>
      </c>
      <c r="AF104" s="21">
        <v>86557.700000000012</v>
      </c>
      <c r="AG104" s="21">
        <v>0</v>
      </c>
      <c r="AH104" s="21">
        <v>223.6</v>
      </c>
      <c r="AI104" s="21">
        <v>0</v>
      </c>
      <c r="AJ104" s="21">
        <v>0</v>
      </c>
      <c r="AK104" s="21">
        <v>0</v>
      </c>
      <c r="AL104" s="21">
        <v>223.6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86334.1</v>
      </c>
      <c r="AY104" s="21">
        <v>0</v>
      </c>
      <c r="AZ104" s="21">
        <v>5123.1000000000004</v>
      </c>
      <c r="BA104" s="21">
        <v>81211</v>
      </c>
      <c r="BB104" s="21">
        <v>0</v>
      </c>
      <c r="BC104" s="21">
        <v>0</v>
      </c>
      <c r="BD104" s="21">
        <v>0</v>
      </c>
      <c r="BE104" s="21">
        <v>0</v>
      </c>
      <c r="BF104" s="21">
        <f t="shared" si="54"/>
        <v>-479.29999999998836</v>
      </c>
      <c r="BG104" s="21">
        <f t="shared" si="55"/>
        <v>-479.29999999998836</v>
      </c>
      <c r="BH104" s="21">
        <f t="shared" si="56"/>
        <v>0</v>
      </c>
      <c r="BI104" s="21">
        <f t="shared" si="57"/>
        <v>0</v>
      </c>
      <c r="BJ104" s="21">
        <f t="shared" si="58"/>
        <v>0</v>
      </c>
      <c r="BK104" s="21">
        <f t="shared" si="59"/>
        <v>0</v>
      </c>
      <c r="BL104" s="21">
        <f t="shared" si="60"/>
        <v>0</v>
      </c>
      <c r="BM104" s="21">
        <f t="shared" si="61"/>
        <v>0</v>
      </c>
      <c r="BN104" s="21">
        <f t="shared" si="62"/>
        <v>0</v>
      </c>
      <c r="BO104" s="21">
        <f t="shared" si="63"/>
        <v>0</v>
      </c>
      <c r="BP104" s="21">
        <f t="shared" si="64"/>
        <v>0</v>
      </c>
      <c r="BQ104" s="21">
        <f t="shared" si="65"/>
        <v>0</v>
      </c>
      <c r="BR104" s="21">
        <f t="shared" si="66"/>
        <v>0</v>
      </c>
      <c r="BS104" s="21">
        <f t="shared" si="67"/>
        <v>0</v>
      </c>
      <c r="BT104" s="21">
        <f t="shared" si="68"/>
        <v>0</v>
      </c>
      <c r="BU104" s="21">
        <f t="shared" si="69"/>
        <v>0</v>
      </c>
      <c r="BV104" s="21">
        <f t="shared" si="70"/>
        <v>0</v>
      </c>
      <c r="BW104" s="21">
        <f t="shared" si="71"/>
        <v>0</v>
      </c>
      <c r="BX104" s="21">
        <f t="shared" si="72"/>
        <v>0</v>
      </c>
      <c r="BY104" s="21">
        <f t="shared" si="73"/>
        <v>-479.29999999998836</v>
      </c>
      <c r="BZ104" s="21">
        <f t="shared" si="74"/>
        <v>0</v>
      </c>
      <c r="CA104" s="21">
        <f t="shared" si="75"/>
        <v>-4.5999999999994543</v>
      </c>
      <c r="CB104" s="21">
        <f t="shared" si="76"/>
        <v>-474.69999999999709</v>
      </c>
      <c r="CC104" s="21">
        <f t="shared" si="77"/>
        <v>0</v>
      </c>
      <c r="CD104" s="21">
        <f t="shared" si="78"/>
        <v>0</v>
      </c>
      <c r="CE104" s="21">
        <f t="shared" si="79"/>
        <v>0</v>
      </c>
      <c r="CF104" s="21">
        <f t="shared" si="80"/>
        <v>0</v>
      </c>
      <c r="CG104" s="29"/>
      <c r="CH104" s="29"/>
      <c r="CI104" s="30"/>
      <c r="CJ104" s="29"/>
      <c r="CM104" s="29"/>
      <c r="CN104" s="29"/>
      <c r="CO104" s="29"/>
      <c r="CP104" s="29"/>
    </row>
    <row r="105" spans="1:94" ht="15.75" x14ac:dyDescent="0.25">
      <c r="A105" s="61">
        <v>140179</v>
      </c>
      <c r="B105" s="18">
        <v>88</v>
      </c>
      <c r="C105" s="3" t="s">
        <v>121</v>
      </c>
      <c r="D105" s="47">
        <v>22822</v>
      </c>
      <c r="E105" s="47">
        <v>22822</v>
      </c>
      <c r="F105" s="47">
        <v>0</v>
      </c>
      <c r="G105" s="47">
        <v>13612</v>
      </c>
      <c r="H105" s="47">
        <v>0</v>
      </c>
      <c r="I105" s="47">
        <v>0</v>
      </c>
      <c r="J105" s="47">
        <v>85.6</v>
      </c>
      <c r="K105" s="47">
        <v>13526.4</v>
      </c>
      <c r="L105" s="47">
        <v>0</v>
      </c>
      <c r="M105" s="47">
        <v>0</v>
      </c>
      <c r="N105" s="47">
        <v>9210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21">
        <v>22825.699999999997</v>
      </c>
      <c r="AF105" s="21">
        <v>22825.699999999997</v>
      </c>
      <c r="AG105" s="21">
        <v>0</v>
      </c>
      <c r="AH105" s="21">
        <v>13615.699999999999</v>
      </c>
      <c r="AI105" s="21">
        <v>0</v>
      </c>
      <c r="AJ105" s="21">
        <v>0</v>
      </c>
      <c r="AK105" s="21">
        <v>89.3</v>
      </c>
      <c r="AL105" s="21">
        <v>13526.4</v>
      </c>
      <c r="AM105" s="21">
        <v>0</v>
      </c>
      <c r="AN105" s="21">
        <v>0</v>
      </c>
      <c r="AO105" s="21">
        <v>9210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f t="shared" si="54"/>
        <v>3.6999999999970896</v>
      </c>
      <c r="BG105" s="21">
        <f t="shared" si="55"/>
        <v>3.6999999999970896</v>
      </c>
      <c r="BH105" s="21">
        <f t="shared" si="56"/>
        <v>0</v>
      </c>
      <c r="BI105" s="21">
        <f t="shared" si="57"/>
        <v>3.6999999999989086</v>
      </c>
      <c r="BJ105" s="21">
        <f t="shared" si="58"/>
        <v>0</v>
      </c>
      <c r="BK105" s="21">
        <f t="shared" si="59"/>
        <v>0</v>
      </c>
      <c r="BL105" s="21">
        <f t="shared" si="60"/>
        <v>3.7000000000000028</v>
      </c>
      <c r="BM105" s="21">
        <f t="shared" si="61"/>
        <v>0</v>
      </c>
      <c r="BN105" s="21">
        <f t="shared" si="62"/>
        <v>0</v>
      </c>
      <c r="BO105" s="21">
        <f t="shared" si="63"/>
        <v>0</v>
      </c>
      <c r="BP105" s="21">
        <f t="shared" si="64"/>
        <v>0</v>
      </c>
      <c r="BQ105" s="21">
        <f t="shared" si="65"/>
        <v>0</v>
      </c>
      <c r="BR105" s="21">
        <f t="shared" si="66"/>
        <v>0</v>
      </c>
      <c r="BS105" s="21">
        <f t="shared" si="67"/>
        <v>0</v>
      </c>
      <c r="BT105" s="21">
        <f t="shared" si="68"/>
        <v>0</v>
      </c>
      <c r="BU105" s="21">
        <f t="shared" si="69"/>
        <v>0</v>
      </c>
      <c r="BV105" s="21">
        <f t="shared" si="70"/>
        <v>0</v>
      </c>
      <c r="BW105" s="21">
        <f t="shared" si="71"/>
        <v>0</v>
      </c>
      <c r="BX105" s="21">
        <f t="shared" si="72"/>
        <v>0</v>
      </c>
      <c r="BY105" s="21">
        <f t="shared" si="73"/>
        <v>0</v>
      </c>
      <c r="BZ105" s="21">
        <f t="shared" si="74"/>
        <v>0</v>
      </c>
      <c r="CA105" s="21">
        <f t="shared" si="75"/>
        <v>0</v>
      </c>
      <c r="CB105" s="21">
        <f t="shared" si="76"/>
        <v>0</v>
      </c>
      <c r="CC105" s="21">
        <f t="shared" si="77"/>
        <v>0</v>
      </c>
      <c r="CD105" s="21">
        <f t="shared" si="78"/>
        <v>0</v>
      </c>
      <c r="CE105" s="21">
        <f t="shared" si="79"/>
        <v>0</v>
      </c>
      <c r="CF105" s="21">
        <f t="shared" si="80"/>
        <v>0</v>
      </c>
      <c r="CG105" s="29"/>
      <c r="CH105" s="29"/>
      <c r="CI105" s="30"/>
      <c r="CJ105" s="29"/>
      <c r="CM105" s="29"/>
      <c r="CN105" s="29"/>
      <c r="CO105" s="29"/>
      <c r="CP105" s="29"/>
    </row>
    <row r="106" spans="1:94" ht="15.75" x14ac:dyDescent="0.25">
      <c r="A106" s="61">
        <v>140080</v>
      </c>
      <c r="B106" s="18">
        <v>89</v>
      </c>
      <c r="C106" s="3" t="s">
        <v>35</v>
      </c>
      <c r="D106" s="47">
        <v>180427.6</v>
      </c>
      <c r="E106" s="47">
        <v>180427.6</v>
      </c>
      <c r="F106" s="47">
        <v>0</v>
      </c>
      <c r="G106" s="47">
        <v>151508.20000000001</v>
      </c>
      <c r="H106" s="47">
        <v>29712.9</v>
      </c>
      <c r="I106" s="47">
        <v>28577.200000000001</v>
      </c>
      <c r="J106" s="47">
        <v>11557.6</v>
      </c>
      <c r="K106" s="47">
        <v>40911.199999999997</v>
      </c>
      <c r="L106" s="47">
        <v>15631.6</v>
      </c>
      <c r="M106" s="47">
        <v>25117.7</v>
      </c>
      <c r="N106" s="47">
        <v>28919.4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21">
        <v>180428.7</v>
      </c>
      <c r="AF106" s="21">
        <v>180428.7</v>
      </c>
      <c r="AG106" s="21">
        <v>0</v>
      </c>
      <c r="AH106" s="21">
        <v>150317.30000000002</v>
      </c>
      <c r="AI106" s="21">
        <v>28277.100000000002</v>
      </c>
      <c r="AJ106" s="21">
        <v>27510.899999999998</v>
      </c>
      <c r="AK106" s="21">
        <v>12017.6</v>
      </c>
      <c r="AL106" s="21">
        <v>41751.700000000004</v>
      </c>
      <c r="AM106" s="21">
        <v>15631.6</v>
      </c>
      <c r="AN106" s="21">
        <v>25128.400000000001</v>
      </c>
      <c r="AO106" s="21">
        <v>30111.4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f t="shared" si="54"/>
        <v>1.1000000000058208</v>
      </c>
      <c r="BG106" s="21">
        <f t="shared" si="55"/>
        <v>1.1000000000058208</v>
      </c>
      <c r="BH106" s="21">
        <f t="shared" si="56"/>
        <v>0</v>
      </c>
      <c r="BI106" s="21">
        <f t="shared" si="57"/>
        <v>-1190.8999999999942</v>
      </c>
      <c r="BJ106" s="21">
        <f t="shared" si="58"/>
        <v>-1435.7999999999993</v>
      </c>
      <c r="BK106" s="21">
        <f t="shared" si="59"/>
        <v>-1066.3000000000029</v>
      </c>
      <c r="BL106" s="21">
        <f t="shared" si="60"/>
        <v>460</v>
      </c>
      <c r="BM106" s="21">
        <f t="shared" si="61"/>
        <v>840.50000000000728</v>
      </c>
      <c r="BN106" s="21">
        <f t="shared" si="62"/>
        <v>0</v>
      </c>
      <c r="BO106" s="21">
        <f t="shared" si="63"/>
        <v>10.700000000000728</v>
      </c>
      <c r="BP106" s="21">
        <f t="shared" si="64"/>
        <v>1192</v>
      </c>
      <c r="BQ106" s="21">
        <f t="shared" si="65"/>
        <v>0</v>
      </c>
      <c r="BR106" s="21">
        <f t="shared" si="66"/>
        <v>0</v>
      </c>
      <c r="BS106" s="21">
        <f t="shared" si="67"/>
        <v>0</v>
      </c>
      <c r="BT106" s="21">
        <f t="shared" si="68"/>
        <v>0</v>
      </c>
      <c r="BU106" s="21">
        <f t="shared" si="69"/>
        <v>0</v>
      </c>
      <c r="BV106" s="21">
        <f t="shared" si="70"/>
        <v>0</v>
      </c>
      <c r="BW106" s="21">
        <f t="shared" si="71"/>
        <v>0</v>
      </c>
      <c r="BX106" s="21">
        <f t="shared" si="72"/>
        <v>0</v>
      </c>
      <c r="BY106" s="21">
        <f t="shared" si="73"/>
        <v>0</v>
      </c>
      <c r="BZ106" s="21">
        <f t="shared" si="74"/>
        <v>0</v>
      </c>
      <c r="CA106" s="21">
        <f t="shared" si="75"/>
        <v>0</v>
      </c>
      <c r="CB106" s="21">
        <f t="shared" si="76"/>
        <v>0</v>
      </c>
      <c r="CC106" s="21">
        <f t="shared" si="77"/>
        <v>0</v>
      </c>
      <c r="CD106" s="21">
        <f t="shared" si="78"/>
        <v>0</v>
      </c>
      <c r="CE106" s="21">
        <f t="shared" si="79"/>
        <v>0</v>
      </c>
      <c r="CF106" s="21">
        <f t="shared" si="80"/>
        <v>0</v>
      </c>
      <c r="CG106" s="29"/>
      <c r="CH106" s="29"/>
      <c r="CI106" s="30"/>
      <c r="CJ106" s="29"/>
      <c r="CM106" s="29"/>
      <c r="CN106" s="29"/>
      <c r="CO106" s="29"/>
      <c r="CP106" s="29"/>
    </row>
    <row r="107" spans="1:94" ht="15.75" x14ac:dyDescent="0.25">
      <c r="A107" s="61">
        <v>140206</v>
      </c>
      <c r="B107" s="18">
        <v>90</v>
      </c>
      <c r="C107" s="3" t="s">
        <v>122</v>
      </c>
      <c r="D107" s="47">
        <v>24587.9</v>
      </c>
      <c r="E107" s="47">
        <v>24587.9</v>
      </c>
      <c r="F107" s="47">
        <v>0</v>
      </c>
      <c r="G107" s="47">
        <v>11273.9</v>
      </c>
      <c r="H107" s="47">
        <v>9734.2000000000007</v>
      </c>
      <c r="I107" s="47">
        <v>0</v>
      </c>
      <c r="J107" s="47">
        <v>205.3</v>
      </c>
      <c r="K107" s="47">
        <v>1334.4</v>
      </c>
      <c r="L107" s="47">
        <v>0</v>
      </c>
      <c r="M107" s="47">
        <v>0</v>
      </c>
      <c r="N107" s="47">
        <v>13314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47">
        <v>0</v>
      </c>
      <c r="X107" s="47">
        <v>0</v>
      </c>
      <c r="Y107" s="47"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v>0</v>
      </c>
      <c r="AE107" s="21">
        <v>25760.399999999998</v>
      </c>
      <c r="AF107" s="21">
        <v>25760.399999999998</v>
      </c>
      <c r="AG107" s="21">
        <v>0</v>
      </c>
      <c r="AH107" s="21">
        <v>11340.599999999999</v>
      </c>
      <c r="AI107" s="21">
        <v>9734.4</v>
      </c>
      <c r="AJ107" s="21">
        <v>0</v>
      </c>
      <c r="AK107" s="21">
        <v>205.8</v>
      </c>
      <c r="AL107" s="21">
        <v>1400.4</v>
      </c>
      <c r="AM107" s="21">
        <v>0</v>
      </c>
      <c r="AN107" s="21">
        <v>0</v>
      </c>
      <c r="AO107" s="21">
        <v>14419.8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f t="shared" si="54"/>
        <v>1172.4999999999964</v>
      </c>
      <c r="BG107" s="21">
        <f t="shared" si="55"/>
        <v>1172.4999999999964</v>
      </c>
      <c r="BH107" s="21">
        <f t="shared" si="56"/>
        <v>0</v>
      </c>
      <c r="BI107" s="21">
        <f t="shared" si="57"/>
        <v>66.699999999998909</v>
      </c>
      <c r="BJ107" s="21">
        <f t="shared" si="58"/>
        <v>0.19999999999890861</v>
      </c>
      <c r="BK107" s="21">
        <f t="shared" si="59"/>
        <v>0</v>
      </c>
      <c r="BL107" s="21">
        <f t="shared" si="60"/>
        <v>0.5</v>
      </c>
      <c r="BM107" s="21">
        <f t="shared" si="61"/>
        <v>66</v>
      </c>
      <c r="BN107" s="21">
        <f t="shared" si="62"/>
        <v>0</v>
      </c>
      <c r="BO107" s="21">
        <f t="shared" si="63"/>
        <v>0</v>
      </c>
      <c r="BP107" s="21">
        <f t="shared" si="64"/>
        <v>1105.7999999999993</v>
      </c>
      <c r="BQ107" s="21">
        <f t="shared" si="65"/>
        <v>0</v>
      </c>
      <c r="BR107" s="21">
        <f t="shared" si="66"/>
        <v>0</v>
      </c>
      <c r="BS107" s="21">
        <f t="shared" si="67"/>
        <v>0</v>
      </c>
      <c r="BT107" s="21">
        <f t="shared" si="68"/>
        <v>0</v>
      </c>
      <c r="BU107" s="21">
        <f t="shared" si="69"/>
        <v>0</v>
      </c>
      <c r="BV107" s="21">
        <f t="shared" si="70"/>
        <v>0</v>
      </c>
      <c r="BW107" s="21">
        <f t="shared" si="71"/>
        <v>0</v>
      </c>
      <c r="BX107" s="21">
        <f t="shared" si="72"/>
        <v>0</v>
      </c>
      <c r="BY107" s="21">
        <f t="shared" si="73"/>
        <v>0</v>
      </c>
      <c r="BZ107" s="21">
        <f t="shared" si="74"/>
        <v>0</v>
      </c>
      <c r="CA107" s="21">
        <f t="shared" si="75"/>
        <v>0</v>
      </c>
      <c r="CB107" s="21">
        <f t="shared" si="76"/>
        <v>0</v>
      </c>
      <c r="CC107" s="21">
        <f t="shared" si="77"/>
        <v>0</v>
      </c>
      <c r="CD107" s="21">
        <f t="shared" si="78"/>
        <v>0</v>
      </c>
      <c r="CE107" s="21">
        <f t="shared" si="79"/>
        <v>0</v>
      </c>
      <c r="CF107" s="21">
        <f t="shared" si="80"/>
        <v>0</v>
      </c>
      <c r="CG107" s="29"/>
      <c r="CH107" s="29"/>
      <c r="CI107" s="30"/>
      <c r="CJ107" s="29"/>
      <c r="CM107" s="29"/>
      <c r="CN107" s="29"/>
      <c r="CO107" s="29"/>
      <c r="CP107" s="29"/>
    </row>
    <row r="108" spans="1:94" ht="15.75" x14ac:dyDescent="0.25">
      <c r="A108" s="61">
        <v>140093</v>
      </c>
      <c r="B108" s="18">
        <v>91</v>
      </c>
      <c r="C108" s="3" t="s">
        <v>36</v>
      </c>
      <c r="D108" s="47">
        <v>43944.899999999994</v>
      </c>
      <c r="E108" s="47">
        <v>43944.899999999994</v>
      </c>
      <c r="F108" s="47">
        <v>0</v>
      </c>
      <c r="G108" s="47">
        <v>30656.199999999997</v>
      </c>
      <c r="H108" s="47">
        <v>10804.8</v>
      </c>
      <c r="I108" s="47">
        <v>2740.3</v>
      </c>
      <c r="J108" s="47">
        <v>1089.5</v>
      </c>
      <c r="K108" s="47">
        <v>9374.1</v>
      </c>
      <c r="L108" s="47">
        <v>2698.3</v>
      </c>
      <c r="M108" s="47">
        <v>3949.2</v>
      </c>
      <c r="N108" s="47">
        <v>13288.7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21">
        <v>43949.5</v>
      </c>
      <c r="AF108" s="21">
        <v>43949.5</v>
      </c>
      <c r="AG108" s="21">
        <v>0</v>
      </c>
      <c r="AH108" s="21">
        <v>30691.100000000002</v>
      </c>
      <c r="AI108" s="21">
        <v>10573.5</v>
      </c>
      <c r="AJ108" s="21">
        <v>2795.2</v>
      </c>
      <c r="AK108" s="21">
        <v>1076.3000000000002</v>
      </c>
      <c r="AL108" s="21">
        <v>9595.3000000000011</v>
      </c>
      <c r="AM108" s="21">
        <v>2698.3</v>
      </c>
      <c r="AN108" s="21">
        <v>3952.5000000000005</v>
      </c>
      <c r="AO108" s="21">
        <v>13258.4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f t="shared" si="54"/>
        <v>4.6000000000058208</v>
      </c>
      <c r="BG108" s="21">
        <f t="shared" si="55"/>
        <v>4.6000000000058208</v>
      </c>
      <c r="BH108" s="21">
        <f t="shared" si="56"/>
        <v>0</v>
      </c>
      <c r="BI108" s="21">
        <f t="shared" si="57"/>
        <v>34.900000000005093</v>
      </c>
      <c r="BJ108" s="21">
        <f t="shared" si="58"/>
        <v>-231.29999999999927</v>
      </c>
      <c r="BK108" s="21">
        <f t="shared" si="59"/>
        <v>54.899999999999636</v>
      </c>
      <c r="BL108" s="21">
        <f t="shared" si="60"/>
        <v>-13.199999999999818</v>
      </c>
      <c r="BM108" s="21">
        <f t="shared" si="61"/>
        <v>221.20000000000073</v>
      </c>
      <c r="BN108" s="21">
        <f t="shared" si="62"/>
        <v>0</v>
      </c>
      <c r="BO108" s="21">
        <f t="shared" si="63"/>
        <v>3.3000000000006366</v>
      </c>
      <c r="BP108" s="21">
        <f t="shared" si="64"/>
        <v>-30.300000000001091</v>
      </c>
      <c r="BQ108" s="21">
        <f t="shared" si="65"/>
        <v>0</v>
      </c>
      <c r="BR108" s="21">
        <f t="shared" si="66"/>
        <v>0</v>
      </c>
      <c r="BS108" s="21">
        <f t="shared" si="67"/>
        <v>0</v>
      </c>
      <c r="BT108" s="21">
        <f t="shared" si="68"/>
        <v>0</v>
      </c>
      <c r="BU108" s="21">
        <f t="shared" si="69"/>
        <v>0</v>
      </c>
      <c r="BV108" s="21">
        <f t="shared" si="70"/>
        <v>0</v>
      </c>
      <c r="BW108" s="21">
        <f t="shared" si="71"/>
        <v>0</v>
      </c>
      <c r="BX108" s="21">
        <f t="shared" si="72"/>
        <v>0</v>
      </c>
      <c r="BY108" s="21">
        <f t="shared" si="73"/>
        <v>0</v>
      </c>
      <c r="BZ108" s="21">
        <f t="shared" si="74"/>
        <v>0</v>
      </c>
      <c r="CA108" s="21">
        <f t="shared" si="75"/>
        <v>0</v>
      </c>
      <c r="CB108" s="21">
        <f t="shared" si="76"/>
        <v>0</v>
      </c>
      <c r="CC108" s="21">
        <f t="shared" si="77"/>
        <v>0</v>
      </c>
      <c r="CD108" s="21">
        <f t="shared" si="78"/>
        <v>0</v>
      </c>
      <c r="CE108" s="21">
        <f t="shared" si="79"/>
        <v>0</v>
      </c>
      <c r="CF108" s="21">
        <f t="shared" si="80"/>
        <v>0</v>
      </c>
      <c r="CG108" s="29"/>
      <c r="CH108" s="29"/>
      <c r="CI108" s="30"/>
      <c r="CJ108" s="29"/>
      <c r="CM108" s="29"/>
      <c r="CN108" s="29"/>
      <c r="CO108" s="29"/>
      <c r="CP108" s="29"/>
    </row>
    <row r="109" spans="1:94" ht="15.75" x14ac:dyDescent="0.25">
      <c r="A109" s="61">
        <v>140154</v>
      </c>
      <c r="B109" s="18">
        <v>92</v>
      </c>
      <c r="C109" s="7" t="s">
        <v>37</v>
      </c>
      <c r="D109" s="54">
        <v>3950.8</v>
      </c>
      <c r="E109" s="54">
        <v>3950.8</v>
      </c>
      <c r="F109" s="54">
        <v>0</v>
      </c>
      <c r="G109" s="54">
        <v>3950.8</v>
      </c>
      <c r="H109" s="54">
        <v>0</v>
      </c>
      <c r="I109" s="54">
        <v>0</v>
      </c>
      <c r="J109" s="54">
        <v>1185.8</v>
      </c>
      <c r="K109" s="54">
        <v>2765</v>
      </c>
      <c r="L109" s="54">
        <v>0</v>
      </c>
      <c r="M109" s="54">
        <v>0</v>
      </c>
      <c r="N109" s="54">
        <v>0</v>
      </c>
      <c r="O109" s="54">
        <v>0</v>
      </c>
      <c r="P109" s="54">
        <v>0</v>
      </c>
      <c r="Q109" s="54">
        <v>0</v>
      </c>
      <c r="R109" s="54">
        <v>0</v>
      </c>
      <c r="S109" s="54">
        <v>0</v>
      </c>
      <c r="T109" s="54">
        <v>0</v>
      </c>
      <c r="U109" s="54">
        <v>0</v>
      </c>
      <c r="V109" s="54">
        <v>0</v>
      </c>
      <c r="W109" s="54">
        <v>0</v>
      </c>
      <c r="X109" s="54">
        <v>0</v>
      </c>
      <c r="Y109" s="54">
        <v>0</v>
      </c>
      <c r="Z109" s="54">
        <v>0</v>
      </c>
      <c r="AA109" s="54">
        <v>0</v>
      </c>
      <c r="AB109" s="54">
        <v>0</v>
      </c>
      <c r="AC109" s="54">
        <v>0</v>
      </c>
      <c r="AD109" s="54">
        <v>0</v>
      </c>
      <c r="AE109" s="21">
        <v>3842.4</v>
      </c>
      <c r="AF109" s="21">
        <v>3842.4</v>
      </c>
      <c r="AG109" s="21">
        <v>0</v>
      </c>
      <c r="AH109" s="21">
        <v>3842.4</v>
      </c>
      <c r="AI109" s="21">
        <v>0</v>
      </c>
      <c r="AJ109" s="21">
        <v>0</v>
      </c>
      <c r="AK109" s="21">
        <v>1077.4000000000001</v>
      </c>
      <c r="AL109" s="21">
        <v>2765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f t="shared" ref="BF109:BF120" si="81">AE109-D109</f>
        <v>-108.40000000000009</v>
      </c>
      <c r="BG109" s="21">
        <f t="shared" ref="BG109:BG120" si="82">AF109-E109</f>
        <v>-108.40000000000009</v>
      </c>
      <c r="BH109" s="21">
        <f t="shared" ref="BH109:BH120" si="83">AG109-F109</f>
        <v>0</v>
      </c>
      <c r="BI109" s="21">
        <f t="shared" ref="BI109:BI120" si="84">AH109-G109</f>
        <v>-108.40000000000009</v>
      </c>
      <c r="BJ109" s="21">
        <f t="shared" ref="BJ109:BJ120" si="85">AI109-H109</f>
        <v>0</v>
      </c>
      <c r="BK109" s="21">
        <f t="shared" ref="BK109:BK120" si="86">AJ109-I109</f>
        <v>0</v>
      </c>
      <c r="BL109" s="21">
        <f t="shared" ref="BL109:BL120" si="87">AK109-J109</f>
        <v>-108.39999999999986</v>
      </c>
      <c r="BM109" s="21">
        <f t="shared" ref="BM109:BM120" si="88">AL109-K109</f>
        <v>0</v>
      </c>
      <c r="BN109" s="21">
        <f t="shared" ref="BN109:BN120" si="89">AM109-L109</f>
        <v>0</v>
      </c>
      <c r="BO109" s="21">
        <f t="shared" ref="BO109:BO120" si="90">AN109-M109</f>
        <v>0</v>
      </c>
      <c r="BP109" s="21">
        <f t="shared" ref="BP109:BP120" si="91">AO109-N109</f>
        <v>0</v>
      </c>
      <c r="BQ109" s="21">
        <f t="shared" ref="BQ109:BQ120" si="92">AP109-O109</f>
        <v>0</v>
      </c>
      <c r="BR109" s="21">
        <f t="shared" ref="BR109:BR120" si="93">AQ109-P109</f>
        <v>0</v>
      </c>
      <c r="BS109" s="21">
        <f t="shared" ref="BS109:BS120" si="94">AR109-Q109</f>
        <v>0</v>
      </c>
      <c r="BT109" s="21">
        <f t="shared" ref="BT109:BT120" si="95">AS109-R109</f>
        <v>0</v>
      </c>
      <c r="BU109" s="21">
        <f t="shared" ref="BU109:BU120" si="96">AT109-S109</f>
        <v>0</v>
      </c>
      <c r="BV109" s="21">
        <f t="shared" ref="BV109:BV120" si="97">AU109-T109</f>
        <v>0</v>
      </c>
      <c r="BW109" s="21">
        <f t="shared" ref="BW109:BW120" si="98">AV109-U109</f>
        <v>0</v>
      </c>
      <c r="BX109" s="21">
        <f t="shared" ref="BX109:BX120" si="99">AW109-V109</f>
        <v>0</v>
      </c>
      <c r="BY109" s="21">
        <f t="shared" ref="BY109:BY120" si="100">AX109-W109</f>
        <v>0</v>
      </c>
      <c r="BZ109" s="21">
        <f t="shared" ref="BZ109:BZ120" si="101">AY109-X109</f>
        <v>0</v>
      </c>
      <c r="CA109" s="21">
        <f t="shared" ref="CA109:CA120" si="102">AZ109-Y109</f>
        <v>0</v>
      </c>
      <c r="CB109" s="21">
        <f t="shared" ref="CB109:CB120" si="103">BA109-Z109</f>
        <v>0</v>
      </c>
      <c r="CC109" s="21">
        <f t="shared" ref="CC109:CC120" si="104">BB109-AA109</f>
        <v>0</v>
      </c>
      <c r="CD109" s="21">
        <f t="shared" ref="CD109:CD120" si="105">BC109-AB109</f>
        <v>0</v>
      </c>
      <c r="CE109" s="21">
        <f t="shared" ref="CE109:CE120" si="106">BD109-AC109</f>
        <v>0</v>
      </c>
      <c r="CF109" s="21">
        <f t="shared" ref="CF109:CF120" si="107">BE109-AD109</f>
        <v>0</v>
      </c>
      <c r="CG109" s="29"/>
      <c r="CH109" s="29"/>
      <c r="CI109" s="30"/>
      <c r="CJ109" s="29"/>
      <c r="CM109" s="29"/>
      <c r="CN109" s="29"/>
      <c r="CO109" s="29"/>
      <c r="CP109" s="29"/>
    </row>
    <row r="110" spans="1:94" ht="31.5" x14ac:dyDescent="0.25">
      <c r="A110" s="61">
        <v>140026</v>
      </c>
      <c r="B110" s="18">
        <v>93</v>
      </c>
      <c r="C110" s="7" t="s">
        <v>65</v>
      </c>
      <c r="D110" s="54">
        <v>61010.8</v>
      </c>
      <c r="E110" s="54">
        <v>61010.8</v>
      </c>
      <c r="F110" s="54">
        <v>0</v>
      </c>
      <c r="G110" s="54">
        <v>45321.600000000006</v>
      </c>
      <c r="H110" s="54">
        <v>13460.300000000001</v>
      </c>
      <c r="I110" s="54">
        <v>2738.4</v>
      </c>
      <c r="J110" s="54">
        <v>4052.3</v>
      </c>
      <c r="K110" s="54">
        <v>15314.3</v>
      </c>
      <c r="L110" s="54">
        <v>3548.8</v>
      </c>
      <c r="M110" s="54">
        <v>6207.5</v>
      </c>
      <c r="N110" s="54">
        <v>15689.2</v>
      </c>
      <c r="O110" s="54">
        <v>0</v>
      </c>
      <c r="P110" s="54">
        <v>0</v>
      </c>
      <c r="Q110" s="54">
        <v>0</v>
      </c>
      <c r="R110" s="54">
        <v>0</v>
      </c>
      <c r="S110" s="54">
        <v>0</v>
      </c>
      <c r="T110" s="54">
        <v>0</v>
      </c>
      <c r="U110" s="54">
        <v>0</v>
      </c>
      <c r="V110" s="54">
        <v>0</v>
      </c>
      <c r="W110" s="54">
        <v>0</v>
      </c>
      <c r="X110" s="54">
        <v>0</v>
      </c>
      <c r="Y110" s="54">
        <v>0</v>
      </c>
      <c r="Z110" s="54">
        <v>0</v>
      </c>
      <c r="AA110" s="54">
        <v>0</v>
      </c>
      <c r="AB110" s="54">
        <v>0</v>
      </c>
      <c r="AC110" s="54">
        <v>0</v>
      </c>
      <c r="AD110" s="54">
        <v>0</v>
      </c>
      <c r="AE110" s="21">
        <v>60563.100000000006</v>
      </c>
      <c r="AF110" s="21">
        <v>60563.100000000006</v>
      </c>
      <c r="AG110" s="21">
        <v>0</v>
      </c>
      <c r="AH110" s="21">
        <v>44927.700000000004</v>
      </c>
      <c r="AI110" s="21">
        <v>11458.6</v>
      </c>
      <c r="AJ110" s="21">
        <v>2439.6</v>
      </c>
      <c r="AK110" s="21">
        <v>5158.2</v>
      </c>
      <c r="AL110" s="21">
        <v>16478.400000000001</v>
      </c>
      <c r="AM110" s="21">
        <v>3548.8</v>
      </c>
      <c r="AN110" s="21">
        <v>5844.1</v>
      </c>
      <c r="AO110" s="21">
        <v>15635.4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f t="shared" si="81"/>
        <v>-447.69999999999709</v>
      </c>
      <c r="BG110" s="21">
        <f t="shared" si="82"/>
        <v>-447.69999999999709</v>
      </c>
      <c r="BH110" s="21">
        <f t="shared" si="83"/>
        <v>0</v>
      </c>
      <c r="BI110" s="21">
        <f t="shared" si="84"/>
        <v>-393.90000000000146</v>
      </c>
      <c r="BJ110" s="21">
        <f t="shared" si="85"/>
        <v>-2001.7000000000007</v>
      </c>
      <c r="BK110" s="21">
        <f t="shared" si="86"/>
        <v>-298.80000000000018</v>
      </c>
      <c r="BL110" s="21">
        <f t="shared" si="87"/>
        <v>1105.8999999999996</v>
      </c>
      <c r="BM110" s="21">
        <f t="shared" si="88"/>
        <v>1164.1000000000022</v>
      </c>
      <c r="BN110" s="21">
        <f t="shared" si="89"/>
        <v>0</v>
      </c>
      <c r="BO110" s="21">
        <f t="shared" si="90"/>
        <v>-363.39999999999964</v>
      </c>
      <c r="BP110" s="21">
        <f t="shared" si="91"/>
        <v>-53.800000000001091</v>
      </c>
      <c r="BQ110" s="21">
        <f t="shared" si="92"/>
        <v>0</v>
      </c>
      <c r="BR110" s="21">
        <f t="shared" si="93"/>
        <v>0</v>
      </c>
      <c r="BS110" s="21">
        <f t="shared" si="94"/>
        <v>0</v>
      </c>
      <c r="BT110" s="21">
        <f t="shared" si="95"/>
        <v>0</v>
      </c>
      <c r="BU110" s="21">
        <f t="shared" si="96"/>
        <v>0</v>
      </c>
      <c r="BV110" s="21">
        <f t="shared" si="97"/>
        <v>0</v>
      </c>
      <c r="BW110" s="21">
        <f t="shared" si="98"/>
        <v>0</v>
      </c>
      <c r="BX110" s="21">
        <f t="shared" si="99"/>
        <v>0</v>
      </c>
      <c r="BY110" s="21">
        <f t="shared" si="100"/>
        <v>0</v>
      </c>
      <c r="BZ110" s="21">
        <f t="shared" si="101"/>
        <v>0</v>
      </c>
      <c r="CA110" s="21">
        <f t="shared" si="102"/>
        <v>0</v>
      </c>
      <c r="CB110" s="21">
        <f t="shared" si="103"/>
        <v>0</v>
      </c>
      <c r="CC110" s="21">
        <f t="shared" si="104"/>
        <v>0</v>
      </c>
      <c r="CD110" s="21">
        <f t="shared" si="105"/>
        <v>0</v>
      </c>
      <c r="CE110" s="21">
        <f t="shared" si="106"/>
        <v>0</v>
      </c>
      <c r="CF110" s="21">
        <f t="shared" si="107"/>
        <v>0</v>
      </c>
      <c r="CG110" s="29"/>
      <c r="CH110" s="29"/>
      <c r="CI110" s="30"/>
      <c r="CJ110" s="29"/>
      <c r="CM110" s="29"/>
      <c r="CN110" s="29"/>
      <c r="CO110" s="29"/>
      <c r="CP110" s="29"/>
    </row>
    <row r="111" spans="1:94" ht="20.25" customHeight="1" x14ac:dyDescent="0.25">
      <c r="A111" s="61">
        <v>140216</v>
      </c>
      <c r="B111" s="18">
        <v>94</v>
      </c>
      <c r="C111" s="4" t="s">
        <v>135</v>
      </c>
      <c r="D111" s="49">
        <v>0</v>
      </c>
      <c r="E111" s="49">
        <v>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f t="shared" si="81"/>
        <v>0</v>
      </c>
      <c r="BG111" s="21">
        <f t="shared" si="82"/>
        <v>0</v>
      </c>
      <c r="BH111" s="21">
        <f t="shared" si="83"/>
        <v>0</v>
      </c>
      <c r="BI111" s="21">
        <f t="shared" si="84"/>
        <v>0</v>
      </c>
      <c r="BJ111" s="21">
        <f t="shared" si="85"/>
        <v>0</v>
      </c>
      <c r="BK111" s="21">
        <f t="shared" si="86"/>
        <v>0</v>
      </c>
      <c r="BL111" s="21">
        <f t="shared" si="87"/>
        <v>0</v>
      </c>
      <c r="BM111" s="21">
        <f t="shared" si="88"/>
        <v>0</v>
      </c>
      <c r="BN111" s="21">
        <f t="shared" si="89"/>
        <v>0</v>
      </c>
      <c r="BO111" s="21">
        <f t="shared" si="90"/>
        <v>0</v>
      </c>
      <c r="BP111" s="21">
        <f t="shared" si="91"/>
        <v>0</v>
      </c>
      <c r="BQ111" s="21">
        <f t="shared" si="92"/>
        <v>0</v>
      </c>
      <c r="BR111" s="21">
        <f t="shared" si="93"/>
        <v>0</v>
      </c>
      <c r="BS111" s="21">
        <f t="shared" si="94"/>
        <v>0</v>
      </c>
      <c r="BT111" s="21">
        <f t="shared" si="95"/>
        <v>0</v>
      </c>
      <c r="BU111" s="21">
        <f t="shared" si="96"/>
        <v>0</v>
      </c>
      <c r="BV111" s="21">
        <f t="shared" si="97"/>
        <v>0</v>
      </c>
      <c r="BW111" s="21">
        <f t="shared" si="98"/>
        <v>0</v>
      </c>
      <c r="BX111" s="21">
        <f t="shared" si="99"/>
        <v>0</v>
      </c>
      <c r="BY111" s="21">
        <f t="shared" si="100"/>
        <v>0</v>
      </c>
      <c r="BZ111" s="21">
        <f t="shared" si="101"/>
        <v>0</v>
      </c>
      <c r="CA111" s="21">
        <f t="shared" si="102"/>
        <v>0</v>
      </c>
      <c r="CB111" s="21">
        <f t="shared" si="103"/>
        <v>0</v>
      </c>
      <c r="CC111" s="21">
        <f t="shared" si="104"/>
        <v>0</v>
      </c>
      <c r="CD111" s="21">
        <f t="shared" si="105"/>
        <v>0</v>
      </c>
      <c r="CE111" s="21">
        <f t="shared" si="106"/>
        <v>0</v>
      </c>
      <c r="CF111" s="21">
        <f t="shared" si="107"/>
        <v>0</v>
      </c>
      <c r="CG111" s="29"/>
      <c r="CH111" s="29"/>
      <c r="CI111" s="30"/>
      <c r="CJ111" s="29"/>
      <c r="CM111" s="29"/>
      <c r="CN111" s="29"/>
      <c r="CO111" s="29"/>
      <c r="CP111" s="29"/>
    </row>
    <row r="112" spans="1:94" ht="15.75" x14ac:dyDescent="0.25">
      <c r="A112" s="61">
        <v>140215</v>
      </c>
      <c r="B112" s="18">
        <v>95</v>
      </c>
      <c r="C112" s="3" t="s">
        <v>41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f t="shared" si="81"/>
        <v>0</v>
      </c>
      <c r="BG112" s="21">
        <f t="shared" si="82"/>
        <v>0</v>
      </c>
      <c r="BH112" s="21">
        <f t="shared" si="83"/>
        <v>0</v>
      </c>
      <c r="BI112" s="21">
        <f t="shared" si="84"/>
        <v>0</v>
      </c>
      <c r="BJ112" s="21">
        <f t="shared" si="85"/>
        <v>0</v>
      </c>
      <c r="BK112" s="21">
        <f t="shared" si="86"/>
        <v>0</v>
      </c>
      <c r="BL112" s="21">
        <f t="shared" si="87"/>
        <v>0</v>
      </c>
      <c r="BM112" s="21">
        <f t="shared" si="88"/>
        <v>0</v>
      </c>
      <c r="BN112" s="21">
        <f t="shared" si="89"/>
        <v>0</v>
      </c>
      <c r="BO112" s="21">
        <f t="shared" si="90"/>
        <v>0</v>
      </c>
      <c r="BP112" s="21">
        <f t="shared" si="91"/>
        <v>0</v>
      </c>
      <c r="BQ112" s="21">
        <f t="shared" si="92"/>
        <v>0</v>
      </c>
      <c r="BR112" s="21">
        <f t="shared" si="93"/>
        <v>0</v>
      </c>
      <c r="BS112" s="21">
        <f t="shared" si="94"/>
        <v>0</v>
      </c>
      <c r="BT112" s="21">
        <f t="shared" si="95"/>
        <v>0</v>
      </c>
      <c r="BU112" s="21">
        <f t="shared" si="96"/>
        <v>0</v>
      </c>
      <c r="BV112" s="21">
        <f t="shared" si="97"/>
        <v>0</v>
      </c>
      <c r="BW112" s="21">
        <f t="shared" si="98"/>
        <v>0</v>
      </c>
      <c r="BX112" s="21">
        <f t="shared" si="99"/>
        <v>0</v>
      </c>
      <c r="BY112" s="21">
        <f t="shared" si="100"/>
        <v>0</v>
      </c>
      <c r="BZ112" s="21">
        <f t="shared" si="101"/>
        <v>0</v>
      </c>
      <c r="CA112" s="21">
        <f t="shared" si="102"/>
        <v>0</v>
      </c>
      <c r="CB112" s="21">
        <f t="shared" si="103"/>
        <v>0</v>
      </c>
      <c r="CC112" s="21">
        <f t="shared" si="104"/>
        <v>0</v>
      </c>
      <c r="CD112" s="21">
        <f t="shared" si="105"/>
        <v>0</v>
      </c>
      <c r="CE112" s="21">
        <f t="shared" si="106"/>
        <v>0</v>
      </c>
      <c r="CF112" s="21">
        <f t="shared" si="107"/>
        <v>0</v>
      </c>
      <c r="CG112" s="29"/>
      <c r="CH112" s="29"/>
      <c r="CI112" s="30"/>
      <c r="CJ112" s="29"/>
      <c r="CM112" s="29"/>
      <c r="CN112" s="29"/>
      <c r="CO112" s="29"/>
      <c r="CP112" s="29"/>
    </row>
    <row r="113" spans="1:94" ht="15.75" x14ac:dyDescent="0.25">
      <c r="A113" s="61">
        <v>140212</v>
      </c>
      <c r="B113" s="18">
        <v>96</v>
      </c>
      <c r="C113" s="8" t="s">
        <v>42</v>
      </c>
      <c r="D113" s="55">
        <v>41095</v>
      </c>
      <c r="E113" s="55">
        <v>41095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41095</v>
      </c>
      <c r="O113" s="55">
        <v>0</v>
      </c>
      <c r="P113" s="55">
        <v>0</v>
      </c>
      <c r="Q113" s="55">
        <v>0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21">
        <v>38905.4</v>
      </c>
      <c r="AF113" s="21">
        <v>38905.4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38905.4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f t="shared" si="81"/>
        <v>-2189.5999999999985</v>
      </c>
      <c r="BG113" s="21">
        <f t="shared" si="82"/>
        <v>-2189.5999999999985</v>
      </c>
      <c r="BH113" s="21">
        <f t="shared" si="83"/>
        <v>0</v>
      </c>
      <c r="BI113" s="21">
        <f t="shared" si="84"/>
        <v>0</v>
      </c>
      <c r="BJ113" s="21">
        <f t="shared" si="85"/>
        <v>0</v>
      </c>
      <c r="BK113" s="21">
        <f t="shared" si="86"/>
        <v>0</v>
      </c>
      <c r="BL113" s="21">
        <f t="shared" si="87"/>
        <v>0</v>
      </c>
      <c r="BM113" s="21">
        <f t="shared" si="88"/>
        <v>0</v>
      </c>
      <c r="BN113" s="21">
        <f t="shared" si="89"/>
        <v>0</v>
      </c>
      <c r="BO113" s="21">
        <f t="shared" si="90"/>
        <v>0</v>
      </c>
      <c r="BP113" s="21">
        <f t="shared" si="91"/>
        <v>-2189.5999999999985</v>
      </c>
      <c r="BQ113" s="21">
        <f t="shared" si="92"/>
        <v>0</v>
      </c>
      <c r="BR113" s="21">
        <f t="shared" si="93"/>
        <v>0</v>
      </c>
      <c r="BS113" s="21">
        <f t="shared" si="94"/>
        <v>0</v>
      </c>
      <c r="BT113" s="21">
        <f t="shared" si="95"/>
        <v>0</v>
      </c>
      <c r="BU113" s="21">
        <f t="shared" si="96"/>
        <v>0</v>
      </c>
      <c r="BV113" s="21">
        <f t="shared" si="97"/>
        <v>0</v>
      </c>
      <c r="BW113" s="21">
        <f t="shared" si="98"/>
        <v>0</v>
      </c>
      <c r="BX113" s="21">
        <f t="shared" si="99"/>
        <v>0</v>
      </c>
      <c r="BY113" s="21">
        <f t="shared" si="100"/>
        <v>0</v>
      </c>
      <c r="BZ113" s="21">
        <f t="shared" si="101"/>
        <v>0</v>
      </c>
      <c r="CA113" s="21">
        <f t="shared" si="102"/>
        <v>0</v>
      </c>
      <c r="CB113" s="21">
        <f t="shared" si="103"/>
        <v>0</v>
      </c>
      <c r="CC113" s="21">
        <f t="shared" si="104"/>
        <v>0</v>
      </c>
      <c r="CD113" s="21">
        <f t="shared" si="105"/>
        <v>0</v>
      </c>
      <c r="CE113" s="21">
        <f t="shared" si="106"/>
        <v>0</v>
      </c>
      <c r="CF113" s="21">
        <f t="shared" si="107"/>
        <v>0</v>
      </c>
      <c r="CG113" s="29"/>
      <c r="CH113" s="29"/>
      <c r="CI113" s="30"/>
      <c r="CJ113" s="29"/>
      <c r="CM113" s="29"/>
      <c r="CN113" s="29"/>
      <c r="CO113" s="29"/>
      <c r="CP113" s="29"/>
    </row>
    <row r="114" spans="1:94" ht="15.75" x14ac:dyDescent="0.25">
      <c r="A114" s="61">
        <v>140234</v>
      </c>
      <c r="B114" s="46">
        <v>97</v>
      </c>
      <c r="C114" s="3" t="s">
        <v>136</v>
      </c>
      <c r="D114" s="47">
        <v>949.7</v>
      </c>
      <c r="E114" s="47">
        <v>949.7</v>
      </c>
      <c r="F114" s="47">
        <v>0</v>
      </c>
      <c r="G114" s="47">
        <v>949.7</v>
      </c>
      <c r="H114" s="47">
        <v>0</v>
      </c>
      <c r="I114" s="47">
        <v>0</v>
      </c>
      <c r="J114" s="47">
        <v>65.2</v>
      </c>
      <c r="K114" s="47">
        <v>884.5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7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v>0</v>
      </c>
      <c r="AE114" s="21">
        <v>979.6</v>
      </c>
      <c r="AF114" s="21">
        <v>979.6</v>
      </c>
      <c r="AG114" s="21">
        <v>0</v>
      </c>
      <c r="AH114" s="21">
        <v>979.6</v>
      </c>
      <c r="AI114" s="21">
        <v>0</v>
      </c>
      <c r="AJ114" s="21">
        <v>0</v>
      </c>
      <c r="AK114" s="21">
        <v>95.1</v>
      </c>
      <c r="AL114" s="21">
        <v>884.5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f t="shared" si="81"/>
        <v>29.899999999999977</v>
      </c>
      <c r="BG114" s="21">
        <f t="shared" si="82"/>
        <v>29.899999999999977</v>
      </c>
      <c r="BH114" s="21">
        <f t="shared" si="83"/>
        <v>0</v>
      </c>
      <c r="BI114" s="21">
        <f t="shared" si="84"/>
        <v>29.899999999999977</v>
      </c>
      <c r="BJ114" s="21">
        <f t="shared" si="85"/>
        <v>0</v>
      </c>
      <c r="BK114" s="21">
        <f t="shared" si="86"/>
        <v>0</v>
      </c>
      <c r="BL114" s="21">
        <f t="shared" si="87"/>
        <v>29.899999999999991</v>
      </c>
      <c r="BM114" s="21">
        <f t="shared" si="88"/>
        <v>0</v>
      </c>
      <c r="BN114" s="21">
        <f t="shared" si="89"/>
        <v>0</v>
      </c>
      <c r="BO114" s="21">
        <f t="shared" si="90"/>
        <v>0</v>
      </c>
      <c r="BP114" s="21">
        <f t="shared" si="91"/>
        <v>0</v>
      </c>
      <c r="BQ114" s="21">
        <f t="shared" si="92"/>
        <v>0</v>
      </c>
      <c r="BR114" s="21">
        <f t="shared" si="93"/>
        <v>0</v>
      </c>
      <c r="BS114" s="21">
        <f t="shared" si="94"/>
        <v>0</v>
      </c>
      <c r="BT114" s="21">
        <f t="shared" si="95"/>
        <v>0</v>
      </c>
      <c r="BU114" s="21">
        <f t="shared" si="96"/>
        <v>0</v>
      </c>
      <c r="BV114" s="21">
        <f t="shared" si="97"/>
        <v>0</v>
      </c>
      <c r="BW114" s="21">
        <f t="shared" si="98"/>
        <v>0</v>
      </c>
      <c r="BX114" s="21">
        <f t="shared" si="99"/>
        <v>0</v>
      </c>
      <c r="BY114" s="21">
        <f t="shared" si="100"/>
        <v>0</v>
      </c>
      <c r="BZ114" s="21">
        <f t="shared" si="101"/>
        <v>0</v>
      </c>
      <c r="CA114" s="21">
        <f t="shared" si="102"/>
        <v>0</v>
      </c>
      <c r="CB114" s="21">
        <f t="shared" si="103"/>
        <v>0</v>
      </c>
      <c r="CC114" s="21">
        <f t="shared" si="104"/>
        <v>0</v>
      </c>
      <c r="CD114" s="21">
        <f t="shared" si="105"/>
        <v>0</v>
      </c>
      <c r="CE114" s="21">
        <f t="shared" si="106"/>
        <v>0</v>
      </c>
      <c r="CF114" s="21">
        <f t="shared" si="107"/>
        <v>0</v>
      </c>
      <c r="CG114" s="29"/>
      <c r="CH114" s="29"/>
      <c r="CI114" s="30"/>
      <c r="CJ114" s="29"/>
      <c r="CM114" s="29"/>
      <c r="CN114" s="29"/>
      <c r="CO114" s="29"/>
      <c r="CP114" s="29"/>
    </row>
    <row r="115" spans="1:94" ht="15.75" x14ac:dyDescent="0.25">
      <c r="A115" s="61">
        <v>140180</v>
      </c>
      <c r="B115" s="60">
        <v>98</v>
      </c>
      <c r="C115" s="9" t="s">
        <v>137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f t="shared" si="81"/>
        <v>0</v>
      </c>
      <c r="BG115" s="21">
        <f t="shared" si="82"/>
        <v>0</v>
      </c>
      <c r="BH115" s="21">
        <f t="shared" si="83"/>
        <v>0</v>
      </c>
      <c r="BI115" s="21">
        <f t="shared" si="84"/>
        <v>0</v>
      </c>
      <c r="BJ115" s="21">
        <f t="shared" si="85"/>
        <v>0</v>
      </c>
      <c r="BK115" s="21">
        <f t="shared" si="86"/>
        <v>0</v>
      </c>
      <c r="BL115" s="21">
        <f t="shared" si="87"/>
        <v>0</v>
      </c>
      <c r="BM115" s="21">
        <f t="shared" si="88"/>
        <v>0</v>
      </c>
      <c r="BN115" s="21">
        <f t="shared" si="89"/>
        <v>0</v>
      </c>
      <c r="BO115" s="21">
        <f t="shared" si="90"/>
        <v>0</v>
      </c>
      <c r="BP115" s="21">
        <f t="shared" si="91"/>
        <v>0</v>
      </c>
      <c r="BQ115" s="21">
        <f t="shared" si="92"/>
        <v>0</v>
      </c>
      <c r="BR115" s="21">
        <f t="shared" si="93"/>
        <v>0</v>
      </c>
      <c r="BS115" s="21">
        <f t="shared" si="94"/>
        <v>0</v>
      </c>
      <c r="BT115" s="21">
        <f t="shared" si="95"/>
        <v>0</v>
      </c>
      <c r="BU115" s="21">
        <f t="shared" si="96"/>
        <v>0</v>
      </c>
      <c r="BV115" s="21">
        <f t="shared" si="97"/>
        <v>0</v>
      </c>
      <c r="BW115" s="21">
        <f t="shared" si="98"/>
        <v>0</v>
      </c>
      <c r="BX115" s="21">
        <f t="shared" si="99"/>
        <v>0</v>
      </c>
      <c r="BY115" s="21">
        <f t="shared" si="100"/>
        <v>0</v>
      </c>
      <c r="BZ115" s="21">
        <f t="shared" si="101"/>
        <v>0</v>
      </c>
      <c r="CA115" s="21">
        <f t="shared" si="102"/>
        <v>0</v>
      </c>
      <c r="CB115" s="21">
        <f t="shared" si="103"/>
        <v>0</v>
      </c>
      <c r="CC115" s="21">
        <f t="shared" si="104"/>
        <v>0</v>
      </c>
      <c r="CD115" s="21">
        <f t="shared" si="105"/>
        <v>0</v>
      </c>
      <c r="CE115" s="21">
        <f t="shared" si="106"/>
        <v>0</v>
      </c>
      <c r="CF115" s="21">
        <f t="shared" si="107"/>
        <v>0</v>
      </c>
      <c r="CG115" s="29"/>
      <c r="CH115" s="29"/>
      <c r="CI115" s="30"/>
      <c r="CJ115" s="29"/>
    </row>
    <row r="116" spans="1:94" ht="15.75" x14ac:dyDescent="0.25">
      <c r="A116" s="61">
        <v>140168</v>
      </c>
      <c r="B116" s="60">
        <v>99</v>
      </c>
      <c r="C116" s="9" t="s">
        <v>66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f t="shared" si="81"/>
        <v>0</v>
      </c>
      <c r="BG116" s="21">
        <f t="shared" si="82"/>
        <v>0</v>
      </c>
      <c r="BH116" s="21">
        <f t="shared" si="83"/>
        <v>0</v>
      </c>
      <c r="BI116" s="21">
        <f t="shared" si="84"/>
        <v>0</v>
      </c>
      <c r="BJ116" s="21">
        <f t="shared" si="85"/>
        <v>0</v>
      </c>
      <c r="BK116" s="21">
        <f t="shared" si="86"/>
        <v>0</v>
      </c>
      <c r="BL116" s="21">
        <f t="shared" si="87"/>
        <v>0</v>
      </c>
      <c r="BM116" s="21">
        <f t="shared" si="88"/>
        <v>0</v>
      </c>
      <c r="BN116" s="21">
        <f t="shared" si="89"/>
        <v>0</v>
      </c>
      <c r="BO116" s="21">
        <f t="shared" si="90"/>
        <v>0</v>
      </c>
      <c r="BP116" s="21">
        <f t="shared" si="91"/>
        <v>0</v>
      </c>
      <c r="BQ116" s="21">
        <f t="shared" si="92"/>
        <v>0</v>
      </c>
      <c r="BR116" s="21">
        <f t="shared" si="93"/>
        <v>0</v>
      </c>
      <c r="BS116" s="21">
        <f t="shared" si="94"/>
        <v>0</v>
      </c>
      <c r="BT116" s="21">
        <f t="shared" si="95"/>
        <v>0</v>
      </c>
      <c r="BU116" s="21">
        <f t="shared" si="96"/>
        <v>0</v>
      </c>
      <c r="BV116" s="21">
        <f t="shared" si="97"/>
        <v>0</v>
      </c>
      <c r="BW116" s="21">
        <f t="shared" si="98"/>
        <v>0</v>
      </c>
      <c r="BX116" s="21">
        <f t="shared" si="99"/>
        <v>0</v>
      </c>
      <c r="BY116" s="21">
        <f t="shared" si="100"/>
        <v>0</v>
      </c>
      <c r="BZ116" s="21">
        <f t="shared" si="101"/>
        <v>0</v>
      </c>
      <c r="CA116" s="21">
        <f t="shared" si="102"/>
        <v>0</v>
      </c>
      <c r="CB116" s="21">
        <f t="shared" si="103"/>
        <v>0</v>
      </c>
      <c r="CC116" s="21">
        <f t="shared" si="104"/>
        <v>0</v>
      </c>
      <c r="CD116" s="21">
        <f t="shared" si="105"/>
        <v>0</v>
      </c>
      <c r="CE116" s="21">
        <f t="shared" si="106"/>
        <v>0</v>
      </c>
      <c r="CF116" s="21">
        <f t="shared" si="107"/>
        <v>0</v>
      </c>
      <c r="CG116" s="29"/>
      <c r="CH116" s="29"/>
      <c r="CI116" s="30"/>
      <c r="CJ116" s="29"/>
    </row>
    <row r="117" spans="1:94" ht="15.75" x14ac:dyDescent="0.25">
      <c r="A117" s="61">
        <v>140236</v>
      </c>
      <c r="B117" s="60">
        <v>100</v>
      </c>
      <c r="C117" s="9" t="s">
        <v>138</v>
      </c>
      <c r="D117" s="56">
        <v>28612.3</v>
      </c>
      <c r="E117" s="56">
        <v>28612.3</v>
      </c>
      <c r="F117" s="56">
        <v>0</v>
      </c>
      <c r="G117" s="56">
        <v>28612.3</v>
      </c>
      <c r="H117" s="56">
        <v>0</v>
      </c>
      <c r="I117" s="56">
        <v>0</v>
      </c>
      <c r="J117" s="56">
        <v>0</v>
      </c>
      <c r="K117" s="56">
        <v>28612.3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21">
        <v>28612.3</v>
      </c>
      <c r="AF117" s="21">
        <v>28612.3</v>
      </c>
      <c r="AG117" s="21">
        <v>0</v>
      </c>
      <c r="AH117" s="21">
        <v>28612.3</v>
      </c>
      <c r="AI117" s="21">
        <v>0</v>
      </c>
      <c r="AJ117" s="21">
        <v>0</v>
      </c>
      <c r="AK117" s="21">
        <v>0</v>
      </c>
      <c r="AL117" s="21">
        <v>28612.3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f t="shared" si="81"/>
        <v>0</v>
      </c>
      <c r="BG117" s="21">
        <f t="shared" si="82"/>
        <v>0</v>
      </c>
      <c r="BH117" s="21">
        <f t="shared" si="83"/>
        <v>0</v>
      </c>
      <c r="BI117" s="21">
        <f t="shared" si="84"/>
        <v>0</v>
      </c>
      <c r="BJ117" s="21">
        <f t="shared" si="85"/>
        <v>0</v>
      </c>
      <c r="BK117" s="21">
        <f t="shared" si="86"/>
        <v>0</v>
      </c>
      <c r="BL117" s="21">
        <f t="shared" si="87"/>
        <v>0</v>
      </c>
      <c r="BM117" s="21">
        <f t="shared" si="88"/>
        <v>0</v>
      </c>
      <c r="BN117" s="21">
        <f t="shared" si="89"/>
        <v>0</v>
      </c>
      <c r="BO117" s="21">
        <f t="shared" si="90"/>
        <v>0</v>
      </c>
      <c r="BP117" s="21">
        <f t="shared" si="91"/>
        <v>0</v>
      </c>
      <c r="BQ117" s="21">
        <f t="shared" si="92"/>
        <v>0</v>
      </c>
      <c r="BR117" s="21">
        <f t="shared" si="93"/>
        <v>0</v>
      </c>
      <c r="BS117" s="21">
        <f t="shared" si="94"/>
        <v>0</v>
      </c>
      <c r="BT117" s="21">
        <f t="shared" si="95"/>
        <v>0</v>
      </c>
      <c r="BU117" s="21">
        <f t="shared" si="96"/>
        <v>0</v>
      </c>
      <c r="BV117" s="21">
        <f t="shared" si="97"/>
        <v>0</v>
      </c>
      <c r="BW117" s="21">
        <f t="shared" si="98"/>
        <v>0</v>
      </c>
      <c r="BX117" s="21">
        <f t="shared" si="99"/>
        <v>0</v>
      </c>
      <c r="BY117" s="21">
        <f t="shared" si="100"/>
        <v>0</v>
      </c>
      <c r="BZ117" s="21">
        <f t="shared" si="101"/>
        <v>0</v>
      </c>
      <c r="CA117" s="21">
        <f t="shared" si="102"/>
        <v>0</v>
      </c>
      <c r="CB117" s="21">
        <f t="shared" si="103"/>
        <v>0</v>
      </c>
      <c r="CC117" s="21">
        <f t="shared" si="104"/>
        <v>0</v>
      </c>
      <c r="CD117" s="21">
        <f t="shared" si="105"/>
        <v>0</v>
      </c>
      <c r="CE117" s="21">
        <f t="shared" si="106"/>
        <v>0</v>
      </c>
      <c r="CF117" s="21">
        <f t="shared" si="107"/>
        <v>0</v>
      </c>
      <c r="CG117" s="29"/>
      <c r="CH117" s="29"/>
      <c r="CI117" s="30"/>
      <c r="CJ117" s="29"/>
    </row>
    <row r="118" spans="1:94" ht="15.75" x14ac:dyDescent="0.25">
      <c r="A118" s="61">
        <v>140237</v>
      </c>
      <c r="B118" s="60">
        <v>101</v>
      </c>
      <c r="C118" s="9" t="s">
        <v>140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f t="shared" si="81"/>
        <v>0</v>
      </c>
      <c r="BG118" s="21">
        <f t="shared" si="82"/>
        <v>0</v>
      </c>
      <c r="BH118" s="21">
        <f t="shared" si="83"/>
        <v>0</v>
      </c>
      <c r="BI118" s="21">
        <f t="shared" si="84"/>
        <v>0</v>
      </c>
      <c r="BJ118" s="21">
        <f t="shared" si="85"/>
        <v>0</v>
      </c>
      <c r="BK118" s="21">
        <f t="shared" si="86"/>
        <v>0</v>
      </c>
      <c r="BL118" s="21">
        <f t="shared" si="87"/>
        <v>0</v>
      </c>
      <c r="BM118" s="21">
        <f t="shared" si="88"/>
        <v>0</v>
      </c>
      <c r="BN118" s="21">
        <f t="shared" si="89"/>
        <v>0</v>
      </c>
      <c r="BO118" s="21">
        <f t="shared" si="90"/>
        <v>0</v>
      </c>
      <c r="BP118" s="21">
        <f t="shared" si="91"/>
        <v>0</v>
      </c>
      <c r="BQ118" s="21">
        <f t="shared" si="92"/>
        <v>0</v>
      </c>
      <c r="BR118" s="21">
        <f t="shared" si="93"/>
        <v>0</v>
      </c>
      <c r="BS118" s="21">
        <f t="shared" si="94"/>
        <v>0</v>
      </c>
      <c r="BT118" s="21">
        <f t="shared" si="95"/>
        <v>0</v>
      </c>
      <c r="BU118" s="21">
        <f t="shared" si="96"/>
        <v>0</v>
      </c>
      <c r="BV118" s="21">
        <f t="shared" si="97"/>
        <v>0</v>
      </c>
      <c r="BW118" s="21">
        <f t="shared" si="98"/>
        <v>0</v>
      </c>
      <c r="BX118" s="21">
        <f t="shared" si="99"/>
        <v>0</v>
      </c>
      <c r="BY118" s="21">
        <f t="shared" si="100"/>
        <v>0</v>
      </c>
      <c r="BZ118" s="21">
        <f t="shared" si="101"/>
        <v>0</v>
      </c>
      <c r="CA118" s="21">
        <f t="shared" si="102"/>
        <v>0</v>
      </c>
      <c r="CB118" s="21">
        <f t="shared" si="103"/>
        <v>0</v>
      </c>
      <c r="CC118" s="21">
        <f t="shared" si="104"/>
        <v>0</v>
      </c>
      <c r="CD118" s="21">
        <f t="shared" si="105"/>
        <v>0</v>
      </c>
      <c r="CE118" s="21">
        <f t="shared" si="106"/>
        <v>0</v>
      </c>
      <c r="CF118" s="21">
        <f t="shared" si="107"/>
        <v>0</v>
      </c>
      <c r="CG118" s="29"/>
      <c r="CH118" s="29"/>
      <c r="CI118" s="30"/>
      <c r="CJ118" s="29"/>
    </row>
    <row r="119" spans="1:94" ht="15.75" x14ac:dyDescent="0.25">
      <c r="A119" s="61">
        <v>140240</v>
      </c>
      <c r="B119" s="60">
        <v>102</v>
      </c>
      <c r="C119" s="9" t="s">
        <v>142</v>
      </c>
      <c r="D119" s="56">
        <v>37703.800000000003</v>
      </c>
      <c r="E119" s="56">
        <v>37703.800000000003</v>
      </c>
      <c r="F119" s="56">
        <v>0</v>
      </c>
      <c r="G119" s="56">
        <v>37703.800000000003</v>
      </c>
      <c r="H119" s="56">
        <v>0</v>
      </c>
      <c r="I119" s="56">
        <v>0</v>
      </c>
      <c r="J119" s="56">
        <v>0</v>
      </c>
      <c r="K119" s="56">
        <v>37703.800000000003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21">
        <v>37703.800000000003</v>
      </c>
      <c r="AF119" s="21">
        <v>37703.800000000003</v>
      </c>
      <c r="AG119" s="21">
        <v>0</v>
      </c>
      <c r="AH119" s="21">
        <v>37703.800000000003</v>
      </c>
      <c r="AI119" s="21">
        <v>0</v>
      </c>
      <c r="AJ119" s="21">
        <v>0</v>
      </c>
      <c r="AK119" s="21">
        <v>0</v>
      </c>
      <c r="AL119" s="21">
        <v>37703.800000000003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f t="shared" ref="BF119" si="108">AE119-D119</f>
        <v>0</v>
      </c>
      <c r="BG119" s="21">
        <f t="shared" ref="BG119" si="109">AF119-E119</f>
        <v>0</v>
      </c>
      <c r="BH119" s="21">
        <f t="shared" ref="BH119" si="110">AG119-F119</f>
        <v>0</v>
      </c>
      <c r="BI119" s="21">
        <f t="shared" ref="BI119" si="111">AH119-G119</f>
        <v>0</v>
      </c>
      <c r="BJ119" s="21">
        <f t="shared" ref="BJ119" si="112">AI119-H119</f>
        <v>0</v>
      </c>
      <c r="BK119" s="21">
        <f t="shared" ref="BK119" si="113">AJ119-I119</f>
        <v>0</v>
      </c>
      <c r="BL119" s="21">
        <f t="shared" ref="BL119" si="114">AK119-J119</f>
        <v>0</v>
      </c>
      <c r="BM119" s="21">
        <f t="shared" ref="BM119" si="115">AL119-K119</f>
        <v>0</v>
      </c>
      <c r="BN119" s="21">
        <f t="shared" ref="BN119" si="116">AM119-L119</f>
        <v>0</v>
      </c>
      <c r="BO119" s="21">
        <f t="shared" ref="BO119" si="117">AN119-M119</f>
        <v>0</v>
      </c>
      <c r="BP119" s="21">
        <f t="shared" ref="BP119" si="118">AO119-N119</f>
        <v>0</v>
      </c>
      <c r="BQ119" s="21">
        <f t="shared" ref="BQ119" si="119">AP119-O119</f>
        <v>0</v>
      </c>
      <c r="BR119" s="21">
        <f t="shared" ref="BR119" si="120">AQ119-P119</f>
        <v>0</v>
      </c>
      <c r="BS119" s="21">
        <f t="shared" ref="BS119" si="121">AR119-Q119</f>
        <v>0</v>
      </c>
      <c r="BT119" s="21">
        <f t="shared" ref="BT119" si="122">AS119-R119</f>
        <v>0</v>
      </c>
      <c r="BU119" s="21">
        <f t="shared" ref="BU119" si="123">AT119-S119</f>
        <v>0</v>
      </c>
      <c r="BV119" s="21">
        <f t="shared" ref="BV119" si="124">AU119-T119</f>
        <v>0</v>
      </c>
      <c r="BW119" s="21">
        <f t="shared" ref="BW119" si="125">AV119-U119</f>
        <v>0</v>
      </c>
      <c r="BX119" s="21">
        <f t="shared" ref="BX119" si="126">AW119-V119</f>
        <v>0</v>
      </c>
      <c r="BY119" s="21">
        <f t="shared" ref="BY119" si="127">AX119-W119</f>
        <v>0</v>
      </c>
      <c r="BZ119" s="21">
        <f t="shared" ref="BZ119" si="128">AY119-X119</f>
        <v>0</v>
      </c>
      <c r="CA119" s="21">
        <f t="shared" ref="CA119" si="129">AZ119-Y119</f>
        <v>0</v>
      </c>
      <c r="CB119" s="21">
        <f t="shared" ref="CB119" si="130">BA119-Z119</f>
        <v>0</v>
      </c>
      <c r="CC119" s="21">
        <f t="shared" ref="CC119" si="131">BB119-AA119</f>
        <v>0</v>
      </c>
      <c r="CD119" s="21">
        <f t="shared" ref="CD119" si="132">BC119-AB119</f>
        <v>0</v>
      </c>
      <c r="CE119" s="21">
        <f t="shared" ref="CE119" si="133">BD119-AC119</f>
        <v>0</v>
      </c>
      <c r="CF119" s="21">
        <f t="shared" ref="CF119" si="134">BE119-AD119</f>
        <v>0</v>
      </c>
      <c r="CG119" s="29"/>
      <c r="CH119" s="29"/>
      <c r="CI119" s="30"/>
      <c r="CJ119" s="29"/>
    </row>
    <row r="120" spans="1:94" s="35" customFormat="1" ht="15.75" x14ac:dyDescent="0.25">
      <c r="A120" s="62"/>
      <c r="B120" s="43"/>
      <c r="C120" s="23" t="s">
        <v>67</v>
      </c>
      <c r="D120" s="57">
        <v>60353481.5</v>
      </c>
      <c r="E120" s="57">
        <v>59210622.999999985</v>
      </c>
      <c r="F120" s="57">
        <v>3532331.5999999996</v>
      </c>
      <c r="G120" s="57">
        <v>23144516.100000001</v>
      </c>
      <c r="H120" s="57">
        <v>3560126.8000000003</v>
      </c>
      <c r="I120" s="57">
        <v>2049677.5999999999</v>
      </c>
      <c r="J120" s="57">
        <v>2934776.7</v>
      </c>
      <c r="K120" s="57">
        <v>11188433.600000001</v>
      </c>
      <c r="L120" s="57">
        <v>1466073.6</v>
      </c>
      <c r="M120" s="57">
        <v>1945427.8000000005</v>
      </c>
      <c r="N120" s="57">
        <v>6129261.0000000009</v>
      </c>
      <c r="O120" s="57">
        <v>2462596.2999999998</v>
      </c>
      <c r="P120" s="57">
        <v>68894.299999999988</v>
      </c>
      <c r="Q120" s="57">
        <v>380788.7</v>
      </c>
      <c r="R120" s="57">
        <v>24939581.799999997</v>
      </c>
      <c r="S120" s="57">
        <v>24511908.699999996</v>
      </c>
      <c r="T120" s="57">
        <v>2644379.4</v>
      </c>
      <c r="U120" s="57">
        <v>1223295.7999999998</v>
      </c>
      <c r="V120" s="57">
        <v>427673.1</v>
      </c>
      <c r="W120" s="57">
        <v>1464932.4999999998</v>
      </c>
      <c r="X120" s="57">
        <v>224077.3</v>
      </c>
      <c r="Y120" s="57">
        <v>221416.6</v>
      </c>
      <c r="Z120" s="57">
        <v>847404</v>
      </c>
      <c r="AA120" s="57">
        <v>172034.6</v>
      </c>
      <c r="AB120" s="57">
        <v>1142858.5</v>
      </c>
      <c r="AC120" s="57">
        <v>1025112.5</v>
      </c>
      <c r="AD120" s="57">
        <v>117746</v>
      </c>
      <c r="AE120" s="44">
        <v>60384925.100000009</v>
      </c>
      <c r="AF120" s="44">
        <v>59242066.599999994</v>
      </c>
      <c r="AG120" s="44">
        <v>3532331.6000000006</v>
      </c>
      <c r="AH120" s="44">
        <v>23173214.800000004</v>
      </c>
      <c r="AI120" s="44">
        <v>3555268.4000000004</v>
      </c>
      <c r="AJ120" s="44">
        <v>2078043.2999999998</v>
      </c>
      <c r="AK120" s="44">
        <v>2947224.1000000006</v>
      </c>
      <c r="AL120" s="44">
        <v>11172810.599999998</v>
      </c>
      <c r="AM120" s="44">
        <v>1461540.5</v>
      </c>
      <c r="AN120" s="44">
        <v>1958327.9000000006</v>
      </c>
      <c r="AO120" s="44">
        <v>6118644.4000000013</v>
      </c>
      <c r="AP120" s="44">
        <v>2463539.9</v>
      </c>
      <c r="AQ120" s="44">
        <v>69013.799999999988</v>
      </c>
      <c r="AR120" s="44">
        <v>385906.10000000003</v>
      </c>
      <c r="AS120" s="44">
        <v>24818534.799999997</v>
      </c>
      <c r="AT120" s="44">
        <v>24390861.700000003</v>
      </c>
      <c r="AU120" s="44">
        <v>2644317.1</v>
      </c>
      <c r="AV120" s="44">
        <v>1220389.2</v>
      </c>
      <c r="AW120" s="44">
        <v>427673.1</v>
      </c>
      <c r="AX120" s="44">
        <v>1599341</v>
      </c>
      <c r="AY120" s="44">
        <v>225440.5</v>
      </c>
      <c r="AZ120" s="44">
        <v>257741.90000000002</v>
      </c>
      <c r="BA120" s="44">
        <v>944124</v>
      </c>
      <c r="BB120" s="44">
        <v>172034.6</v>
      </c>
      <c r="BC120" s="44">
        <v>1142858.5000000002</v>
      </c>
      <c r="BD120" s="44">
        <v>1025112.5000000003</v>
      </c>
      <c r="BE120" s="44">
        <v>117746</v>
      </c>
      <c r="BF120" s="44">
        <f t="shared" si="81"/>
        <v>31443.600000008941</v>
      </c>
      <c r="BG120" s="44">
        <f t="shared" si="82"/>
        <v>31443.600000008941</v>
      </c>
      <c r="BH120" s="44">
        <f t="shared" si="83"/>
        <v>0</v>
      </c>
      <c r="BI120" s="44">
        <f t="shared" si="84"/>
        <v>28698.70000000298</v>
      </c>
      <c r="BJ120" s="44">
        <f t="shared" si="85"/>
        <v>-4858.3999999999069</v>
      </c>
      <c r="BK120" s="44">
        <f t="shared" si="86"/>
        <v>28365.699999999953</v>
      </c>
      <c r="BL120" s="44">
        <f t="shared" si="87"/>
        <v>12447.400000000373</v>
      </c>
      <c r="BM120" s="44">
        <f t="shared" si="88"/>
        <v>-15623.000000003725</v>
      </c>
      <c r="BN120" s="44">
        <f t="shared" si="89"/>
        <v>-4533.1000000000931</v>
      </c>
      <c r="BO120" s="44">
        <f t="shared" si="90"/>
        <v>12900.100000000093</v>
      </c>
      <c r="BP120" s="44">
        <f t="shared" si="91"/>
        <v>-10616.599999999627</v>
      </c>
      <c r="BQ120" s="44">
        <f t="shared" si="92"/>
        <v>943.60000000009313</v>
      </c>
      <c r="BR120" s="44">
        <f t="shared" si="93"/>
        <v>119.5</v>
      </c>
      <c r="BS120" s="44">
        <f t="shared" si="94"/>
        <v>5117.4000000000233</v>
      </c>
      <c r="BT120" s="44">
        <f t="shared" si="95"/>
        <v>-121047</v>
      </c>
      <c r="BU120" s="44">
        <f t="shared" si="96"/>
        <v>-121046.99999999255</v>
      </c>
      <c r="BV120" s="44">
        <f t="shared" si="97"/>
        <v>-62.299999999813735</v>
      </c>
      <c r="BW120" s="44">
        <f t="shared" si="98"/>
        <v>-2906.5999999998603</v>
      </c>
      <c r="BX120" s="44">
        <f t="shared" si="99"/>
        <v>0</v>
      </c>
      <c r="BY120" s="44">
        <f t="shared" si="100"/>
        <v>134408.50000000023</v>
      </c>
      <c r="BZ120" s="44">
        <f t="shared" si="101"/>
        <v>1363.2000000000116</v>
      </c>
      <c r="CA120" s="44">
        <f t="shared" si="102"/>
        <v>36325.300000000017</v>
      </c>
      <c r="CB120" s="44">
        <f t="shared" si="103"/>
        <v>96720</v>
      </c>
      <c r="CC120" s="44">
        <f t="shared" si="104"/>
        <v>0</v>
      </c>
      <c r="CD120" s="44">
        <f t="shared" si="105"/>
        <v>0</v>
      </c>
      <c r="CE120" s="44">
        <f t="shared" si="106"/>
        <v>0</v>
      </c>
      <c r="CF120" s="44">
        <f t="shared" si="107"/>
        <v>0</v>
      </c>
      <c r="CG120" s="45"/>
      <c r="CH120" s="45"/>
      <c r="CI120" s="30"/>
      <c r="CJ120" s="45"/>
    </row>
    <row r="121" spans="1:94" ht="15.75" x14ac:dyDescent="0.25">
      <c r="B121" s="39"/>
      <c r="C121" s="23" t="s">
        <v>144</v>
      </c>
      <c r="D121" s="57">
        <v>600000.00000000012</v>
      </c>
      <c r="E121" s="57">
        <v>600000.00000000012</v>
      </c>
      <c r="F121" s="57">
        <v>26400</v>
      </c>
      <c r="G121" s="57">
        <v>80087.700000000012</v>
      </c>
      <c r="H121" s="57"/>
      <c r="I121" s="57"/>
      <c r="J121" s="57">
        <v>28380</v>
      </c>
      <c r="K121" s="57">
        <v>42132.1</v>
      </c>
      <c r="L121" s="57">
        <v>9575.6</v>
      </c>
      <c r="M121" s="57"/>
      <c r="N121" s="57">
        <v>161320.1</v>
      </c>
      <c r="O121" s="57"/>
      <c r="P121" s="57"/>
      <c r="Q121" s="57"/>
      <c r="R121" s="57">
        <v>322879.90000000002</v>
      </c>
      <c r="S121" s="57"/>
      <c r="T121" s="57"/>
      <c r="U121" s="57"/>
      <c r="V121" s="57"/>
      <c r="W121" s="57">
        <v>9312.2999999999993</v>
      </c>
      <c r="X121" s="57">
        <v>589.29999999999995</v>
      </c>
      <c r="Y121" s="57">
        <v>523</v>
      </c>
      <c r="Z121" s="57">
        <v>8200</v>
      </c>
      <c r="AA121" s="57"/>
      <c r="AB121" s="57"/>
      <c r="AC121" s="57"/>
      <c r="AD121" s="57"/>
      <c r="AE121" s="44">
        <v>600000.00000000012</v>
      </c>
      <c r="AF121" s="44">
        <v>600000.00000000012</v>
      </c>
      <c r="AG121" s="44">
        <v>26400</v>
      </c>
      <c r="AH121" s="44">
        <v>80087.700000000012</v>
      </c>
      <c r="AI121" s="44"/>
      <c r="AJ121" s="44"/>
      <c r="AK121" s="44">
        <v>28380</v>
      </c>
      <c r="AL121" s="44">
        <v>42132.1</v>
      </c>
      <c r="AM121" s="44">
        <v>9575.6</v>
      </c>
      <c r="AN121" s="44"/>
      <c r="AO121" s="44">
        <v>161320.1</v>
      </c>
      <c r="AP121" s="44"/>
      <c r="AQ121" s="44"/>
      <c r="AR121" s="44"/>
      <c r="AS121" s="44">
        <v>322879.90000000002</v>
      </c>
      <c r="AT121" s="44"/>
      <c r="AU121" s="44"/>
      <c r="AV121" s="44"/>
      <c r="AW121" s="44"/>
      <c r="AX121" s="44">
        <v>9312.2999999999993</v>
      </c>
      <c r="AY121" s="44">
        <v>589.29999999999995</v>
      </c>
      <c r="AZ121" s="44">
        <v>523</v>
      </c>
      <c r="BA121" s="44">
        <v>8200</v>
      </c>
      <c r="BB121" s="44"/>
      <c r="BC121" s="44"/>
      <c r="BD121" s="44"/>
      <c r="BE121" s="44"/>
      <c r="BF121" s="44">
        <f t="shared" ref="BF121:BF122" si="135">AE121-D121</f>
        <v>0</v>
      </c>
      <c r="BG121" s="44">
        <f t="shared" ref="BG121:BG122" si="136">AF121-E121</f>
        <v>0</v>
      </c>
      <c r="BH121" s="44">
        <f t="shared" ref="BH121:BH122" si="137">AG121-F121</f>
        <v>0</v>
      </c>
      <c r="BI121" s="44">
        <f t="shared" ref="BI121:BI122" si="138">AH121-G121</f>
        <v>0</v>
      </c>
      <c r="BJ121" s="44">
        <f t="shared" ref="BJ121:BJ122" si="139">AI121-H121</f>
        <v>0</v>
      </c>
      <c r="BK121" s="44">
        <f t="shared" ref="BK121:BK122" si="140">AJ121-I121</f>
        <v>0</v>
      </c>
      <c r="BL121" s="44">
        <f t="shared" ref="BL121:BL122" si="141">AK121-J121</f>
        <v>0</v>
      </c>
      <c r="BM121" s="44">
        <f t="shared" ref="BM121:BM122" si="142">AL121-K121</f>
        <v>0</v>
      </c>
      <c r="BN121" s="44">
        <f t="shared" ref="BN121:BN122" si="143">AM121-L121</f>
        <v>0</v>
      </c>
      <c r="BO121" s="44">
        <f t="shared" ref="BO121:BO122" si="144">AN121-M121</f>
        <v>0</v>
      </c>
      <c r="BP121" s="44">
        <f t="shared" ref="BP121:BP122" si="145">AO121-N121</f>
        <v>0</v>
      </c>
      <c r="BQ121" s="44">
        <f t="shared" ref="BQ121:BQ122" si="146">AP121-O121</f>
        <v>0</v>
      </c>
      <c r="BR121" s="44">
        <f t="shared" ref="BR121:BR122" si="147">AQ121-P121</f>
        <v>0</v>
      </c>
      <c r="BS121" s="44">
        <f t="shared" ref="BS121:BS122" si="148">AR121-Q121</f>
        <v>0</v>
      </c>
      <c r="BT121" s="44">
        <f t="shared" ref="BT121:BT122" si="149">AS121-R121</f>
        <v>0</v>
      </c>
      <c r="BU121" s="44">
        <f t="shared" ref="BU121:BU122" si="150">AT121-S121</f>
        <v>0</v>
      </c>
      <c r="BV121" s="44">
        <f t="shared" ref="BV121:BV122" si="151">AU121-T121</f>
        <v>0</v>
      </c>
      <c r="BW121" s="44">
        <f t="shared" ref="BW121:BW122" si="152">AV121-U121</f>
        <v>0</v>
      </c>
      <c r="BX121" s="44">
        <f t="shared" ref="BX121:BX122" si="153">AW121-V121</f>
        <v>0</v>
      </c>
      <c r="BY121" s="44">
        <f t="shared" ref="BY121:BY122" si="154">AX121-W121</f>
        <v>0</v>
      </c>
      <c r="BZ121" s="44">
        <f t="shared" ref="BZ121:BZ122" si="155">AY121-X121</f>
        <v>0</v>
      </c>
      <c r="CA121" s="44">
        <f t="shared" ref="CA121:CA122" si="156">AZ121-Y121</f>
        <v>0</v>
      </c>
      <c r="CB121" s="44">
        <f t="shared" ref="CB121:CB122" si="157">BA121-Z121</f>
        <v>0</v>
      </c>
      <c r="CC121" s="44">
        <f t="shared" ref="CC121:CC122" si="158">BB121-AA121</f>
        <v>0</v>
      </c>
      <c r="CD121" s="44">
        <f t="shared" ref="CD121:CD122" si="159">BC121-AB121</f>
        <v>0</v>
      </c>
      <c r="CE121" s="44">
        <f t="shared" ref="CE121:CE122" si="160">BD121-AC121</f>
        <v>0</v>
      </c>
      <c r="CF121" s="44">
        <f t="shared" ref="CF121:CF122" si="161">BE121-AD121</f>
        <v>0</v>
      </c>
      <c r="CH121" s="29"/>
    </row>
    <row r="122" spans="1:94" ht="15.75" x14ac:dyDescent="0.25">
      <c r="B122" s="39"/>
      <c r="C122" s="23" t="s">
        <v>145</v>
      </c>
      <c r="D122" s="57">
        <v>219211.40000000002</v>
      </c>
      <c r="E122" s="57">
        <v>219211.40000000002</v>
      </c>
      <c r="F122" s="57"/>
      <c r="G122" s="57">
        <v>180194.80000000002</v>
      </c>
      <c r="H122" s="57"/>
      <c r="I122" s="57"/>
      <c r="J122" s="57">
        <v>95604.499999999985</v>
      </c>
      <c r="K122" s="57">
        <v>32059.300000000025</v>
      </c>
      <c r="L122" s="57">
        <v>39630.5</v>
      </c>
      <c r="M122" s="57">
        <v>12900.5</v>
      </c>
      <c r="N122" s="57">
        <v>25708.700000000023</v>
      </c>
      <c r="O122" s="57"/>
      <c r="P122" s="57"/>
      <c r="Q122" s="57"/>
      <c r="R122" s="57">
        <v>11944.60000000002</v>
      </c>
      <c r="S122" s="57"/>
      <c r="T122" s="57"/>
      <c r="U122" s="57"/>
      <c r="V122" s="57"/>
      <c r="W122" s="57">
        <v>1363.3000000000018</v>
      </c>
      <c r="X122" s="57">
        <v>1363.3000000000018</v>
      </c>
      <c r="Y122" s="57">
        <v>0</v>
      </c>
      <c r="Z122" s="57">
        <v>0</v>
      </c>
      <c r="AA122" s="57"/>
      <c r="AB122" s="57"/>
      <c r="AC122" s="57"/>
      <c r="AD122" s="57"/>
      <c r="AE122" s="44">
        <v>187767.80000000002</v>
      </c>
      <c r="AF122" s="44">
        <v>187767.80000000002</v>
      </c>
      <c r="AG122" s="44"/>
      <c r="AH122" s="44">
        <v>151496.1</v>
      </c>
      <c r="AI122" s="44"/>
      <c r="AJ122" s="44"/>
      <c r="AK122" s="44">
        <v>59649.8</v>
      </c>
      <c r="AL122" s="44">
        <v>47682.30000000001</v>
      </c>
      <c r="AM122" s="44">
        <v>44163.6</v>
      </c>
      <c r="AN122" s="44">
        <v>0.3999999999996362</v>
      </c>
      <c r="AO122" s="44">
        <v>0</v>
      </c>
      <c r="AP122" s="44"/>
      <c r="AQ122" s="44"/>
      <c r="AR122" s="44"/>
      <c r="AS122" s="44">
        <v>36271.599999999999</v>
      </c>
      <c r="AT122" s="44"/>
      <c r="AU122" s="44"/>
      <c r="AV122" s="44"/>
      <c r="AW122" s="44"/>
      <c r="AX122" s="44">
        <v>0.10000000000181899</v>
      </c>
      <c r="AY122" s="44">
        <v>0.10000000000181899</v>
      </c>
      <c r="AZ122" s="44">
        <v>0</v>
      </c>
      <c r="BA122" s="44">
        <v>0</v>
      </c>
      <c r="BB122" s="44"/>
      <c r="BC122" s="44"/>
      <c r="BD122" s="44"/>
      <c r="BE122" s="44"/>
      <c r="BF122" s="44">
        <f t="shared" si="135"/>
        <v>-31443.600000000006</v>
      </c>
      <c r="BG122" s="44">
        <f t="shared" si="136"/>
        <v>-31443.600000000006</v>
      </c>
      <c r="BH122" s="44">
        <f t="shared" si="137"/>
        <v>0</v>
      </c>
      <c r="BI122" s="44">
        <f t="shared" si="138"/>
        <v>-28698.700000000012</v>
      </c>
      <c r="BJ122" s="44">
        <f t="shared" si="139"/>
        <v>0</v>
      </c>
      <c r="BK122" s="44">
        <f t="shared" si="140"/>
        <v>0</v>
      </c>
      <c r="BL122" s="44">
        <f t="shared" si="141"/>
        <v>-35954.699999999983</v>
      </c>
      <c r="BM122" s="44">
        <f t="shared" si="142"/>
        <v>15622.999999999985</v>
      </c>
      <c r="BN122" s="44">
        <f t="shared" si="143"/>
        <v>4533.0999999999985</v>
      </c>
      <c r="BO122" s="44">
        <f t="shared" si="144"/>
        <v>-12900.1</v>
      </c>
      <c r="BP122" s="44">
        <f t="shared" si="145"/>
        <v>-25708.700000000023</v>
      </c>
      <c r="BQ122" s="44">
        <f t="shared" si="146"/>
        <v>0</v>
      </c>
      <c r="BR122" s="44">
        <f t="shared" si="147"/>
        <v>0</v>
      </c>
      <c r="BS122" s="44">
        <f t="shared" si="148"/>
        <v>0</v>
      </c>
      <c r="BT122" s="44">
        <f t="shared" si="149"/>
        <v>24326.999999999978</v>
      </c>
      <c r="BU122" s="44">
        <f t="shared" si="150"/>
        <v>0</v>
      </c>
      <c r="BV122" s="44">
        <f t="shared" si="151"/>
        <v>0</v>
      </c>
      <c r="BW122" s="44">
        <f t="shared" si="152"/>
        <v>0</v>
      </c>
      <c r="BX122" s="44">
        <f t="shared" si="153"/>
        <v>0</v>
      </c>
      <c r="BY122" s="44">
        <f t="shared" si="154"/>
        <v>-1363.2</v>
      </c>
      <c r="BZ122" s="44">
        <f t="shared" si="155"/>
        <v>-1363.2</v>
      </c>
      <c r="CA122" s="44">
        <f t="shared" si="156"/>
        <v>0</v>
      </c>
      <c r="CB122" s="44">
        <f t="shared" si="157"/>
        <v>0</v>
      </c>
      <c r="CC122" s="44">
        <f t="shared" si="158"/>
        <v>0</v>
      </c>
      <c r="CD122" s="44">
        <f t="shared" si="159"/>
        <v>0</v>
      </c>
      <c r="CE122" s="44">
        <f t="shared" si="160"/>
        <v>0</v>
      </c>
      <c r="CF122" s="44">
        <f t="shared" si="161"/>
        <v>0</v>
      </c>
      <c r="CH122" s="29"/>
    </row>
    <row r="123" spans="1:94" x14ac:dyDescent="0.25">
      <c r="B123" s="39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0"/>
      <c r="AF123" s="11"/>
      <c r="AO123" s="41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</row>
    <row r="124" spans="1:94" x14ac:dyDescent="0.25">
      <c r="B124" s="39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6"/>
      <c r="AF124" s="14"/>
      <c r="AH124" s="40"/>
      <c r="BF124" s="14"/>
      <c r="BG124" s="14"/>
      <c r="BI124" s="40"/>
    </row>
    <row r="125" spans="1:94" x14ac:dyDescent="0.25"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6"/>
      <c r="AF125" s="14"/>
      <c r="BF125" s="16"/>
      <c r="BG125" s="14"/>
    </row>
    <row r="126" spans="1:94" x14ac:dyDescent="0.25"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6"/>
      <c r="AF126" s="16"/>
      <c r="AH126" s="40"/>
      <c r="BF126" s="16"/>
      <c r="BG126" s="16"/>
      <c r="BI126" s="40"/>
    </row>
    <row r="127" spans="1:94" x14ac:dyDescent="0.25">
      <c r="AE127" s="41"/>
      <c r="BF127" s="41"/>
    </row>
    <row r="128" spans="1:94" x14ac:dyDescent="0.25">
      <c r="AE128" s="42"/>
      <c r="BF128" s="42"/>
    </row>
    <row r="129" spans="31:76" ht="26.25" customHeight="1" x14ac:dyDescent="0.25"/>
    <row r="130" spans="31:76" x14ac:dyDescent="0.25">
      <c r="AE130" s="40"/>
      <c r="BF130" s="40"/>
    </row>
    <row r="131" spans="31:76" x14ac:dyDescent="0.25"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</row>
    <row r="132" spans="31:76" x14ac:dyDescent="0.25"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</row>
  </sheetData>
  <mergeCells count="82">
    <mergeCell ref="BJ10:BO10"/>
    <mergeCell ref="BP10:BP12"/>
    <mergeCell ref="CE10:CE12"/>
    <mergeCell ref="CF10:CF12"/>
    <mergeCell ref="A9:A12"/>
    <mergeCell ref="BD9:BE9"/>
    <mergeCell ref="BF8:CF8"/>
    <mergeCell ref="CE9:CF9"/>
    <mergeCell ref="BU11:BU12"/>
    <mergeCell ref="BV11:BW11"/>
    <mergeCell ref="BX11:BX12"/>
    <mergeCell ref="BJ11:BJ12"/>
    <mergeCell ref="BK11:BK12"/>
    <mergeCell ref="BL11:BL12"/>
    <mergeCell ref="BM11:BM12"/>
    <mergeCell ref="BN11:BN12"/>
    <mergeCell ref="BQ10:BS11"/>
    <mergeCell ref="BF9:BF12"/>
    <mergeCell ref="CD9:CD12"/>
    <mergeCell ref="I11:I12"/>
    <mergeCell ref="J11:J12"/>
    <mergeCell ref="K11:K12"/>
    <mergeCell ref="V11:V12"/>
    <mergeCell ref="O10:Q11"/>
    <mergeCell ref="AM11:AM12"/>
    <mergeCell ref="AT11:AT12"/>
    <mergeCell ref="AU11:AV11"/>
    <mergeCell ref="AW11:AW12"/>
    <mergeCell ref="BD10:BD12"/>
    <mergeCell ref="AP10:AR11"/>
    <mergeCell ref="BH10:BH12"/>
    <mergeCell ref="X10:AA11"/>
    <mergeCell ref="AG9:BB9"/>
    <mergeCell ref="BT10:BT12"/>
    <mergeCell ref="D8:AD8"/>
    <mergeCell ref="AC9:AD9"/>
    <mergeCell ref="C6:AW6"/>
    <mergeCell ref="AK11:AK12"/>
    <mergeCell ref="AL11:AL12"/>
    <mergeCell ref="AH10:AH12"/>
    <mergeCell ref="D9:D12"/>
    <mergeCell ref="E9:E12"/>
    <mergeCell ref="AB9:AB12"/>
    <mergeCell ref="F10:F12"/>
    <mergeCell ref="G10:G12"/>
    <mergeCell ref="H10:M10"/>
    <mergeCell ref="N10:N12"/>
    <mergeCell ref="AI11:AI12"/>
    <mergeCell ref="AJ11:AJ12"/>
    <mergeCell ref="AE8:BE8"/>
    <mergeCell ref="B9:B12"/>
    <mergeCell ref="C9:C12"/>
    <mergeCell ref="AE9:AE12"/>
    <mergeCell ref="AF9:AF12"/>
    <mergeCell ref="AG10:AG12"/>
    <mergeCell ref="R10:R12"/>
    <mergeCell ref="S10:V10"/>
    <mergeCell ref="W10:W12"/>
    <mergeCell ref="AC10:AC12"/>
    <mergeCell ref="AD10:AD12"/>
    <mergeCell ref="H11:H12"/>
    <mergeCell ref="L11:L12"/>
    <mergeCell ref="M11:M12"/>
    <mergeCell ref="S11:S12"/>
    <mergeCell ref="T11:U11"/>
    <mergeCell ref="F9:AA9"/>
    <mergeCell ref="AY10:BB11"/>
    <mergeCell ref="BH9:CC9"/>
    <mergeCell ref="BZ10:CC11"/>
    <mergeCell ref="BC9:BC12"/>
    <mergeCell ref="AI10:AN10"/>
    <mergeCell ref="AO10:AO12"/>
    <mergeCell ref="AS10:AS12"/>
    <mergeCell ref="AT10:AW10"/>
    <mergeCell ref="AX10:AX12"/>
    <mergeCell ref="BE10:BE12"/>
    <mergeCell ref="AN11:AN12"/>
    <mergeCell ref="BG9:BG12"/>
    <mergeCell ref="BI10:BI12"/>
    <mergeCell ref="BO11:BO12"/>
    <mergeCell ref="BU10:BX10"/>
    <mergeCell ref="BY10:BY12"/>
  </mergeCells>
  <conditionalFormatting sqref="C6:AD6 AE13:BE47 AE50:BE56 BD10:BE10 BD12:BE12 AE58:BE122 BF13:CF122">
    <cfRule type="cellIs" dxfId="9" priority="18" operator="lessThan">
      <formula>0</formula>
    </cfRule>
  </conditionalFormatting>
  <conditionalFormatting sqref="AI10 AI11:AN11">
    <cfRule type="cellIs" dxfId="8" priority="14" operator="lessThan">
      <formula>0</formula>
    </cfRule>
  </conditionalFormatting>
  <conditionalFormatting sqref="AX10">
    <cfRule type="cellIs" dxfId="7" priority="15" operator="lessThan">
      <formula>0</formula>
    </cfRule>
  </conditionalFormatting>
  <conditionalFormatting sqref="BC9:BC12 AE9:AG12 AO10:AP10 AO11 AS10:AW11 AH10:AH12 AY10 AO12:AW12 BD11:BE11">
    <cfRule type="cellIs" dxfId="6" priority="16" operator="lessThan">
      <formula>0</formula>
    </cfRule>
  </conditionalFormatting>
  <conditionalFormatting sqref="H10 H11:M11">
    <cfRule type="cellIs" dxfId="5" priority="11" operator="lessThan">
      <formula>0</formula>
    </cfRule>
  </conditionalFormatting>
  <conditionalFormatting sqref="W10">
    <cfRule type="cellIs" dxfId="4" priority="12" operator="lessThan">
      <formula>0</formula>
    </cfRule>
  </conditionalFormatting>
  <conditionalFormatting sqref="AB9:AB12 D9:F12 N10:O10 N11 R10:V11 G10:G12 X10 N12:V12 AC10:AD12">
    <cfRule type="cellIs" dxfId="3" priority="13" operator="lessThan">
      <formula>0</formula>
    </cfRule>
  </conditionalFormatting>
  <conditionalFormatting sqref="BJ10 BJ11:BO11">
    <cfRule type="cellIs" dxfId="2" priority="6" operator="lessThan">
      <formula>0</formula>
    </cfRule>
  </conditionalFormatting>
  <conditionalFormatting sqref="BY10">
    <cfRule type="cellIs" dxfId="1" priority="7" operator="lessThan">
      <formula>0</formula>
    </cfRule>
  </conditionalFormatting>
  <conditionalFormatting sqref="CD9:CD12 BF9:BH12 BP10:BQ10 BP11 BT10:BX11 BI10:BI12 BZ10 BP12:BX12 CE10:CF12">
    <cfRule type="cellIs" dxfId="0" priority="8" operator="lessThan">
      <formula>0</formula>
    </cfRule>
  </conditionalFormatting>
  <pageMargins left="0" right="0" top="0" bottom="0" header="0" footer="0"/>
  <pageSetup paperSize="9" scale="42" fitToWidth="4" fitToHeight="2" orientation="landscape" horizontalDpi="4294967294" verticalDpi="4294967294" r:id="rId1"/>
  <colBreaks count="2" manualBreakCount="2">
    <brk id="30" max="1048575" man="1"/>
    <brk id="5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2024</vt:lpstr>
      <vt:lpstr>'ТПОМС 2024'!Заголовки_для_печати</vt:lpstr>
      <vt:lpstr>'ТПОМС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2024-12-05T07:31:31Z</dcterms:modified>
</cp:coreProperties>
</file>